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8"/>
  <workbookPr/>
  <mc:AlternateContent xmlns:mc="http://schemas.openxmlformats.org/markup-compatibility/2006">
    <mc:Choice Requires="x15">
      <x15ac:absPath xmlns:x15ac="http://schemas.microsoft.com/office/spreadsheetml/2010/11/ac" url="https://leanconsultingnord-my.sharepoint.com/personal/sven_petersen_lean-consulting-nord_de/Documents/Aufträge/Stadt Mölln 2026 (WC)/04 Ausschreibung/Vergabeunterlagen/"/>
    </mc:Choice>
  </mc:AlternateContent>
  <xr:revisionPtr revIDLastSave="0" documentId="8_{D45F1652-EDD0-42DC-82B1-1459BD1B68BF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Angebotsübersicht" sheetId="46" r:id="rId1"/>
    <sheet name="SVS WC-Reinigung" sheetId="155" r:id="rId2"/>
    <sheet name="Reinigungstage" sheetId="117" r:id="rId3"/>
    <sheet name="Objekt (1)" sheetId="101" r:id="rId4"/>
    <sheet name="Objekt (2)" sheetId="149" r:id="rId5"/>
    <sheet name="Objekt (3)" sheetId="150" r:id="rId6"/>
    <sheet name="Objekt (4)" sheetId="151" r:id="rId7"/>
    <sheet name="Objekt (5)" sheetId="152" r:id="rId8"/>
    <sheet name="Objekt (6)" sheetId="153" r:id="rId9"/>
    <sheet name="Objekt (7)" sheetId="154" r:id="rId10"/>
  </sheets>
  <definedNames>
    <definedName name="_xlnm._FilterDatabase" localSheetId="0" hidden="1">Angebotsübersicht!$A$9:$I$17</definedName>
    <definedName name="_xlnm._FilterDatabase" localSheetId="3" hidden="1">'Objekt (1)'!$A$21:$J$29</definedName>
    <definedName name="_xlnm._FilterDatabase" localSheetId="4" hidden="1">'Objekt (2)'!$A$21:$J$29</definedName>
    <definedName name="_xlnm._FilterDatabase" localSheetId="5" hidden="1">'Objekt (3)'!$A$21:$J$29</definedName>
    <definedName name="_xlnm._FilterDatabase" localSheetId="6" hidden="1">'Objekt (4)'!$A$21:$J$29</definedName>
    <definedName name="_xlnm._FilterDatabase" localSheetId="7" hidden="1">'Objekt (5)'!$A$21:$J$29</definedName>
    <definedName name="_xlnm._FilterDatabase" localSheetId="8" hidden="1">'Objekt (6)'!$A$21:$J$29</definedName>
    <definedName name="_xlnm._FilterDatabase" localSheetId="9" hidden="1">'Objekt (7)'!$A$21:$J$29</definedName>
    <definedName name="Bieter">Angebotsübersicht!$G$5</definedName>
    <definedName name="_xlnm.Print_Area" localSheetId="0">Angebotsübersicht!$A:$I</definedName>
    <definedName name="_xlnm.Print_Titles" localSheetId="3">'Objekt (1)'!$20:$22</definedName>
    <definedName name="_xlnm.Print_Titles" localSheetId="4">'Objekt (2)'!$20:$22</definedName>
    <definedName name="_xlnm.Print_Titles" localSheetId="5">'Objekt (3)'!$20:$22</definedName>
    <definedName name="_xlnm.Print_Titles" localSheetId="6">'Objekt (4)'!$20:$22</definedName>
    <definedName name="_xlnm.Print_Titles" localSheetId="7">'Objekt (5)'!$20:$22</definedName>
    <definedName name="_xlnm.Print_Titles" localSheetId="8">'Objekt (6)'!$20:$22</definedName>
    <definedName name="_xlnm.Print_Titles" localSheetId="9">'Objekt (7)'!$20:$22</definedName>
    <definedName name="RT_BFT">Reinigungstage!$E$16</definedName>
    <definedName name="RT_normal">Reinigungstage!$F$16</definedName>
    <definedName name="RT_SOFT">Reinigungstage!$D$16</definedName>
    <definedName name="RT_WC">Reinigungstage!$C$16</definedName>
    <definedName name="SVS_WC">'SVS WC-Reinigung'!$D$62</definedName>
    <definedName name="SVS_WC_BFT">'SVS WC-Reinigung'!$D$71</definedName>
    <definedName name="SVS_WC_SOFT">'SVS WC-Reinigung'!$D$67</definedName>
    <definedName name="SVS_WC365">'SVS WC-Reinigung'!$D$73</definedName>
    <definedName name="Z_1DB0E2B9_27D2_4161_A4FD_749C32A3828C_.wvu.PrintArea" localSheetId="1" hidden="1">'SVS WC-Reinigung'!#REF!</definedName>
    <definedName name="Z_83319449_2EBD_4227_B919_282E3817D190_.wvu.PrintArea" localSheetId="1" hidden="1">'SVS WC-Reinigung'!#REF!</definedName>
  </definedNames>
  <calcPr calcId="191028"/>
  <customWorkbookViews>
    <customWorkbookView name="Datenzellen2" guid="{83319449-2EBD-4227-B919-282E3817D190}" maximized="1" windowWidth="1276" windowHeight="861" tabRatio="852" activeSheetId="18"/>
    <customWorkbookView name="Datenzeilen" guid="{1DB0E2B9-27D2-4161-A4FD-749C32A3828C}" maximized="1" windowWidth="1276" windowHeight="861" tabRatio="85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" i="101" l="1"/>
  <c r="C3" i="155"/>
  <c r="C73" i="155" l="1"/>
  <c r="C71" i="155"/>
  <c r="G60" i="155"/>
  <c r="G61" i="155" s="1"/>
  <c r="E57" i="155"/>
  <c r="G57" i="155" s="1"/>
  <c r="E56" i="155"/>
  <c r="C54" i="155"/>
  <c r="E53" i="155"/>
  <c r="G53" i="155" s="1"/>
  <c r="D53" i="155"/>
  <c r="G52" i="155"/>
  <c r="E52" i="155"/>
  <c r="D52" i="155"/>
  <c r="G51" i="155"/>
  <c r="E51" i="155"/>
  <c r="D51" i="155"/>
  <c r="E50" i="155"/>
  <c r="G50" i="155" s="1"/>
  <c r="D50" i="155"/>
  <c r="G49" i="155"/>
  <c r="E49" i="155"/>
  <c r="D49" i="155"/>
  <c r="G48" i="155"/>
  <c r="E48" i="155"/>
  <c r="D48" i="155"/>
  <c r="E47" i="155"/>
  <c r="G47" i="155" s="1"/>
  <c r="D47" i="155"/>
  <c r="E46" i="155"/>
  <c r="G46" i="155" s="1"/>
  <c r="D46" i="155"/>
  <c r="E45" i="155"/>
  <c r="E54" i="155" s="1"/>
  <c r="D45" i="155"/>
  <c r="G44" i="155"/>
  <c r="E44" i="155"/>
  <c r="D44" i="155"/>
  <c r="C42" i="155"/>
  <c r="E41" i="155"/>
  <c r="G41" i="155" s="1"/>
  <c r="D41" i="155"/>
  <c r="G40" i="155"/>
  <c r="E40" i="155"/>
  <c r="D40" i="155"/>
  <c r="G39" i="155"/>
  <c r="E39" i="155"/>
  <c r="D39" i="155"/>
  <c r="E38" i="155"/>
  <c r="E42" i="155" s="1"/>
  <c r="D38" i="155"/>
  <c r="G37" i="155"/>
  <c r="E37" i="155"/>
  <c r="D37" i="155"/>
  <c r="E34" i="155"/>
  <c r="D34" i="155"/>
  <c r="G33" i="155"/>
  <c r="E33" i="155"/>
  <c r="D33" i="155"/>
  <c r="G28" i="155"/>
  <c r="E28" i="155"/>
  <c r="D28" i="155"/>
  <c r="E27" i="155"/>
  <c r="G27" i="155" s="1"/>
  <c r="D27" i="155"/>
  <c r="G26" i="155"/>
  <c r="E26" i="155"/>
  <c r="D26" i="155"/>
  <c r="G25" i="155"/>
  <c r="E25" i="155"/>
  <c r="D25" i="155"/>
  <c r="E24" i="155"/>
  <c r="G24" i="155" s="1"/>
  <c r="D24" i="155"/>
  <c r="G22" i="155"/>
  <c r="E22" i="155"/>
  <c r="C22" i="155"/>
  <c r="A22" i="155"/>
  <c r="G21" i="155"/>
  <c r="D21" i="155"/>
  <c r="G20" i="155"/>
  <c r="D20" i="155"/>
  <c r="D19" i="155"/>
  <c r="D18" i="155"/>
  <c r="D17" i="155"/>
  <c r="D15" i="155"/>
  <c r="D13" i="155"/>
  <c r="H10" i="155"/>
  <c r="H52" i="155" s="1"/>
  <c r="F10" i="155"/>
  <c r="F19" i="155" s="1"/>
  <c r="F25" i="155" l="1"/>
  <c r="H37" i="155"/>
  <c r="H53" i="155"/>
  <c r="H21" i="155"/>
  <c r="H44" i="155"/>
  <c r="D42" i="155"/>
  <c r="F21" i="155"/>
  <c r="H24" i="155"/>
  <c r="H47" i="155"/>
  <c r="H27" i="155"/>
  <c r="F40" i="155"/>
  <c r="H50" i="155"/>
  <c r="F48" i="155"/>
  <c r="F51" i="155"/>
  <c r="D29" i="155"/>
  <c r="C29" i="155" s="1"/>
  <c r="F56" i="155"/>
  <c r="H25" i="155"/>
  <c r="H40" i="155"/>
  <c r="F28" i="155"/>
  <c r="H48" i="155"/>
  <c r="H14" i="155"/>
  <c r="H33" i="155"/>
  <c r="H41" i="155"/>
  <c r="D22" i="155"/>
  <c r="H19" i="155"/>
  <c r="H51" i="155"/>
  <c r="H28" i="155"/>
  <c r="F39" i="155"/>
  <c r="H46" i="155"/>
  <c r="F52" i="155"/>
  <c r="F15" i="155"/>
  <c r="H26" i="155"/>
  <c r="F34" i="155"/>
  <c r="H39" i="155"/>
  <c r="D54" i="155"/>
  <c r="H49" i="155"/>
  <c r="H16" i="155"/>
  <c r="F44" i="155"/>
  <c r="F41" i="155"/>
  <c r="F53" i="155"/>
  <c r="F20" i="155"/>
  <c r="F24" i="155"/>
  <c r="F38" i="155"/>
  <c r="F50" i="155"/>
  <c r="F17" i="155"/>
  <c r="G34" i="155"/>
  <c r="H34" i="155" s="1"/>
  <c r="G38" i="155"/>
  <c r="F47" i="155"/>
  <c r="G56" i="155"/>
  <c r="H56" i="155" s="1"/>
  <c r="G45" i="155"/>
  <c r="H20" i="155"/>
  <c r="F26" i="155"/>
  <c r="F27" i="155"/>
  <c r="F45" i="155"/>
  <c r="F13" i="155"/>
  <c r="F18" i="155"/>
  <c r="F33" i="155"/>
  <c r="F37" i="155"/>
  <c r="F49" i="155"/>
  <c r="F46" i="155"/>
  <c r="H29" i="155" l="1"/>
  <c r="H30" i="155" s="1"/>
  <c r="G30" i="155" s="1"/>
  <c r="F54" i="155"/>
  <c r="D30" i="155"/>
  <c r="G29" i="155"/>
  <c r="F29" i="155"/>
  <c r="E29" i="155" s="1"/>
  <c r="F42" i="155"/>
  <c r="H22" i="155"/>
  <c r="G54" i="155"/>
  <c r="H45" i="155"/>
  <c r="H54" i="155" s="1"/>
  <c r="F22" i="155"/>
  <c r="G42" i="155"/>
  <c r="H38" i="155"/>
  <c r="H42" i="155" s="1"/>
  <c r="H31" i="155" l="1"/>
  <c r="H35" i="155" s="1"/>
  <c r="H55" i="155" s="1"/>
  <c r="C30" i="155"/>
  <c r="D31" i="155"/>
  <c r="F30" i="155"/>
  <c r="E30" i="155" s="1"/>
  <c r="G31" i="155"/>
  <c r="G35" i="155" s="1"/>
  <c r="F31" i="155" l="1"/>
  <c r="E31" i="155" s="1"/>
  <c r="E35" i="155" s="1"/>
  <c r="D35" i="155"/>
  <c r="C31" i="155"/>
  <c r="C35" i="155" s="1"/>
  <c r="G55" i="155"/>
  <c r="H57" i="155"/>
  <c r="H58" i="155" s="1"/>
  <c r="F35" i="155" l="1"/>
  <c r="F55" i="155" s="1"/>
  <c r="D55" i="155"/>
  <c r="D56" i="155"/>
  <c r="G58" i="155"/>
  <c r="H59" i="155"/>
  <c r="G59" i="155"/>
  <c r="H60" i="155"/>
  <c r="E55" i="155"/>
  <c r="F57" i="155"/>
  <c r="F58" i="155" s="1"/>
  <c r="D57" i="155" l="1"/>
  <c r="D58" i="155" s="1"/>
  <c r="C55" i="155"/>
  <c r="F60" i="155"/>
  <c r="E58" i="155"/>
  <c r="E59" i="155"/>
  <c r="F59" i="155"/>
  <c r="D60" i="155" l="1"/>
  <c r="D62" i="155" s="1"/>
  <c r="D59" i="155"/>
  <c r="C59" i="155"/>
  <c r="C58" i="155"/>
  <c r="D70" i="155" l="1"/>
  <c r="D71" i="155" s="1"/>
  <c r="D66" i="155"/>
  <c r="D67" i="155" s="1"/>
  <c r="D73" i="155" l="1"/>
  <c r="B16" i="46"/>
  <c r="B15" i="46"/>
  <c r="A26" i="153" l="1"/>
  <c r="A26" i="151"/>
  <c r="A26" i="150"/>
  <c r="A26" i="149"/>
  <c r="F35" i="154"/>
  <c r="H35" i="154" s="1"/>
  <c r="F37" i="154"/>
  <c r="F36" i="154"/>
  <c r="B14" i="46"/>
  <c r="B13" i="46"/>
  <c r="B12" i="46"/>
  <c r="B11" i="46"/>
  <c r="B10" i="46"/>
  <c r="C47" i="154"/>
  <c r="G37" i="154"/>
  <c r="G36" i="154"/>
  <c r="A24" i="154"/>
  <c r="A25" i="154" s="1"/>
  <c r="A26" i="154" s="1"/>
  <c r="D9" i="154"/>
  <c r="B2" i="154"/>
  <c r="C47" i="153"/>
  <c r="G37" i="153"/>
  <c r="F37" i="153"/>
  <c r="H37" i="153" s="1"/>
  <c r="G36" i="153"/>
  <c r="F36" i="153"/>
  <c r="H36" i="153" s="1"/>
  <c r="F35" i="153"/>
  <c r="H35" i="153" s="1"/>
  <c r="A24" i="153"/>
  <c r="A25" i="153" s="1"/>
  <c r="D9" i="153"/>
  <c r="B2" i="153"/>
  <c r="C47" i="152"/>
  <c r="F36" i="152"/>
  <c r="H36" i="152" s="1"/>
  <c r="A24" i="152"/>
  <c r="A25" i="152" s="1"/>
  <c r="A26" i="152" s="1"/>
  <c r="D9" i="152"/>
  <c r="B2" i="152"/>
  <c r="C47" i="151"/>
  <c r="G37" i="151"/>
  <c r="F37" i="151"/>
  <c r="H37" i="151" s="1"/>
  <c r="G36" i="151"/>
  <c r="F36" i="151"/>
  <c r="H36" i="151" s="1"/>
  <c r="F35" i="151"/>
  <c r="H35" i="151" s="1"/>
  <c r="A25" i="151"/>
  <c r="A24" i="151"/>
  <c r="D9" i="151"/>
  <c r="B2" i="151"/>
  <c r="C47" i="150"/>
  <c r="G37" i="150"/>
  <c r="F37" i="150"/>
  <c r="G36" i="150"/>
  <c r="F36" i="150"/>
  <c r="F35" i="150"/>
  <c r="H35" i="150" s="1"/>
  <c r="A25" i="150"/>
  <c r="A27" i="150" s="1"/>
  <c r="A28" i="150" s="1"/>
  <c r="A29" i="150" s="1"/>
  <c r="A30" i="150" s="1"/>
  <c r="A31" i="150" s="1"/>
  <c r="A32" i="150" s="1"/>
  <c r="A33" i="150" s="1"/>
  <c r="A34" i="150" s="1"/>
  <c r="A35" i="150" s="1"/>
  <c r="A36" i="150" s="1"/>
  <c r="A37" i="150" s="1"/>
  <c r="A38" i="150" s="1"/>
  <c r="A39" i="150" s="1"/>
  <c r="A40" i="150" s="1"/>
  <c r="A41" i="150" s="1"/>
  <c r="A24" i="150"/>
  <c r="D9" i="150"/>
  <c r="D7" i="150"/>
  <c r="B2" i="150"/>
  <c r="G37" i="101"/>
  <c r="G37" i="149"/>
  <c r="G36" i="149"/>
  <c r="C47" i="149"/>
  <c r="F37" i="149"/>
  <c r="F36" i="149"/>
  <c r="F35" i="149"/>
  <c r="H35" i="149" s="1"/>
  <c r="A24" i="149"/>
  <c r="A25" i="149" s="1"/>
  <c r="D9" i="149"/>
  <c r="B2" i="149"/>
  <c r="C46" i="101"/>
  <c r="B2" i="101"/>
  <c r="F37" i="101"/>
  <c r="F36" i="101"/>
  <c r="F35" i="101"/>
  <c r="H35" i="101" s="1"/>
  <c r="D9" i="101"/>
  <c r="D13" i="117"/>
  <c r="F8" i="117"/>
  <c r="F15" i="117"/>
  <c r="F14" i="117"/>
  <c r="F13" i="117"/>
  <c r="F12" i="117"/>
  <c r="F11" i="117"/>
  <c r="F10" i="117"/>
  <c r="F9" i="117"/>
  <c r="F7" i="117"/>
  <c r="F5" i="117"/>
  <c r="F4" i="117"/>
  <c r="E16" i="117"/>
  <c r="C16" i="117"/>
  <c r="D7" i="101" s="1"/>
  <c r="H36" i="150" l="1"/>
  <c r="D10" i="150" s="1"/>
  <c r="H36" i="149"/>
  <c r="D7" i="152"/>
  <c r="D7" i="151"/>
  <c r="D7" i="153"/>
  <c r="D7" i="149"/>
  <c r="A27" i="154"/>
  <c r="A28" i="154" s="1"/>
  <c r="A29" i="154" s="1"/>
  <c r="A30" i="154" s="1"/>
  <c r="A31" i="154" s="1"/>
  <c r="A32" i="154" s="1"/>
  <c r="A33" i="154" s="1"/>
  <c r="A34" i="154" s="1"/>
  <c r="A35" i="154" s="1"/>
  <c r="A36" i="154" s="1"/>
  <c r="A37" i="154" s="1"/>
  <c r="A38" i="154" s="1"/>
  <c r="A39" i="154" s="1"/>
  <c r="A40" i="154" s="1"/>
  <c r="A41" i="154" s="1"/>
  <c r="D7" i="154"/>
  <c r="H37" i="154"/>
  <c r="A27" i="153"/>
  <c r="A28" i="153" s="1"/>
  <c r="A29" i="153" s="1"/>
  <c r="A30" i="153" s="1"/>
  <c r="A31" i="153" s="1"/>
  <c r="A32" i="153" s="1"/>
  <c r="A33" i="153" s="1"/>
  <c r="A34" i="153" s="1"/>
  <c r="A35" i="153" s="1"/>
  <c r="A36" i="153" s="1"/>
  <c r="A37" i="153" s="1"/>
  <c r="A38" i="153" s="1"/>
  <c r="A39" i="153" s="1"/>
  <c r="A40" i="153" s="1"/>
  <c r="A41" i="153" s="1"/>
  <c r="A27" i="152"/>
  <c r="A28" i="152" s="1"/>
  <c r="A29" i="152" s="1"/>
  <c r="A30" i="152" s="1"/>
  <c r="A31" i="152" s="1"/>
  <c r="A32" i="152" s="1"/>
  <c r="A33" i="152" s="1"/>
  <c r="A34" i="152" s="1"/>
  <c r="A35" i="152" s="1"/>
  <c r="A36" i="152" s="1"/>
  <c r="A37" i="152" s="1"/>
  <c r="A38" i="152" s="1"/>
  <c r="A39" i="152" s="1"/>
  <c r="A40" i="152" s="1"/>
  <c r="A41" i="152" s="1"/>
  <c r="A27" i="151"/>
  <c r="A28" i="151" s="1"/>
  <c r="A29" i="151" s="1"/>
  <c r="A30" i="151" s="1"/>
  <c r="A31" i="151" s="1"/>
  <c r="A32" i="151" s="1"/>
  <c r="A33" i="151" s="1"/>
  <c r="A34" i="151" s="1"/>
  <c r="A35" i="151" s="1"/>
  <c r="A36" i="151" s="1"/>
  <c r="A37" i="151" s="1"/>
  <c r="A38" i="151" s="1"/>
  <c r="A39" i="151" s="1"/>
  <c r="A40" i="151" s="1"/>
  <c r="A41" i="151" s="1"/>
  <c r="A27" i="149"/>
  <c r="A28" i="149" s="1"/>
  <c r="A29" i="149" s="1"/>
  <c r="A30" i="149" s="1"/>
  <c r="A31" i="149" s="1"/>
  <c r="A32" i="149" s="1"/>
  <c r="A33" i="149" s="1"/>
  <c r="A34" i="149" s="1"/>
  <c r="A35" i="149" s="1"/>
  <c r="A36" i="149" s="1"/>
  <c r="A37" i="149" s="1"/>
  <c r="A38" i="149" s="1"/>
  <c r="A39" i="149" s="1"/>
  <c r="A40" i="149" s="1"/>
  <c r="A41" i="149" s="1"/>
  <c r="H37" i="101"/>
  <c r="H36" i="154"/>
  <c r="H36" i="101"/>
  <c r="H37" i="150"/>
  <c r="H37" i="149"/>
  <c r="H43" i="154"/>
  <c r="H43" i="153"/>
  <c r="D10" i="153"/>
  <c r="H43" i="152"/>
  <c r="D10" i="152"/>
  <c r="D10" i="151"/>
  <c r="H43" i="151"/>
  <c r="H43" i="150"/>
  <c r="H43" i="149"/>
  <c r="D10" i="149"/>
  <c r="D16" i="117"/>
  <c r="C67" i="155" s="1"/>
  <c r="F6" i="117"/>
  <c r="F16" i="117" s="1"/>
  <c r="D10" i="154" l="1"/>
  <c r="D11" i="154" s="1"/>
  <c r="D11" i="153"/>
  <c r="D11" i="152"/>
  <c r="D11" i="151"/>
  <c r="D11" i="150"/>
  <c r="D11" i="149"/>
  <c r="A24" i="101"/>
  <c r="A25" i="101" s="1"/>
  <c r="A27" i="101" l="1"/>
  <c r="A28" i="101" s="1"/>
  <c r="A29" i="101" s="1"/>
  <c r="A30" i="101" s="1"/>
  <c r="A31" i="101" s="1"/>
  <c r="A32" i="101" s="1"/>
  <c r="A33" i="101" s="1"/>
  <c r="A34" i="101" s="1"/>
  <c r="A35" i="101" s="1"/>
  <c r="A26" i="101"/>
  <c r="A36" i="101" l="1"/>
  <c r="A37" i="101" s="1"/>
  <c r="H42" i="101"/>
  <c r="D10" i="101"/>
  <c r="A38" i="101" l="1"/>
  <c r="A39" i="101" s="1"/>
  <c r="A40" i="101" s="1"/>
  <c r="D11" i="101"/>
  <c r="G22" i="46" l="1"/>
  <c r="G25" i="46" l="1"/>
  <c r="H25" i="46" s="1"/>
  <c r="I25" i="46" s="1"/>
  <c r="G24" i="46"/>
  <c r="H24" i="46" s="1"/>
  <c r="I24" i="46" s="1"/>
  <c r="G23" i="46"/>
  <c r="H23" i="46" s="1"/>
  <c r="I23" i="46" s="1"/>
  <c r="H22" i="46"/>
  <c r="I22" i="46" s="1"/>
  <c r="I36" i="153" l="1"/>
  <c r="J36" i="153" s="1"/>
  <c r="I36" i="154"/>
  <c r="J36" i="154" s="1"/>
  <c r="I37" i="154"/>
  <c r="J37" i="154" s="1"/>
  <c r="I35" i="153"/>
  <c r="J35" i="153" s="1"/>
  <c r="I37" i="153"/>
  <c r="J37" i="153" s="1"/>
  <c r="I35" i="154"/>
  <c r="J35" i="154" s="1"/>
  <c r="I36" i="151"/>
  <c r="J36" i="151" s="1"/>
  <c r="I36" i="152"/>
  <c r="J36" i="152" s="1"/>
  <c r="I35" i="151"/>
  <c r="J35" i="151" s="1"/>
  <c r="I37" i="151"/>
  <c r="J37" i="151" s="1"/>
  <c r="I37" i="150"/>
  <c r="J37" i="150" s="1"/>
  <c r="I35" i="150"/>
  <c r="J35" i="150" s="1"/>
  <c r="I36" i="150"/>
  <c r="J36" i="150" s="1"/>
  <c r="I36" i="149"/>
  <c r="J36" i="149" s="1"/>
  <c r="I37" i="149"/>
  <c r="J37" i="149" s="1"/>
  <c r="I35" i="149"/>
  <c r="J35" i="149" s="1"/>
  <c r="I37" i="101"/>
  <c r="J37" i="101" s="1"/>
  <c r="I36" i="101"/>
  <c r="J36" i="101" s="1"/>
  <c r="I35" i="101"/>
  <c r="J35" i="101" s="1"/>
  <c r="D14" i="101" l="1"/>
  <c r="G10" i="46" s="1"/>
  <c r="J43" i="154"/>
  <c r="D14" i="154"/>
  <c r="G16" i="46" s="1"/>
  <c r="D14" i="153"/>
  <c r="G15" i="46" s="1"/>
  <c r="J43" i="153"/>
  <c r="J43" i="152"/>
  <c r="D14" i="152"/>
  <c r="J43" i="151"/>
  <c r="D14" i="151"/>
  <c r="G13" i="46" s="1"/>
  <c r="J43" i="150"/>
  <c r="D14" i="150"/>
  <c r="G12" i="46" s="1"/>
  <c r="J43" i="149"/>
  <c r="D14" i="149"/>
  <c r="G11" i="46" s="1"/>
  <c r="J42" i="101"/>
  <c r="C14" i="101" l="1"/>
  <c r="F10" i="46" s="1"/>
  <c r="D15" i="101"/>
  <c r="H10" i="46" s="1"/>
  <c r="D12" i="101"/>
  <c r="G14" i="46"/>
  <c r="G17" i="46" s="1"/>
  <c r="C14" i="152"/>
  <c r="F14" i="46" s="1"/>
  <c r="D15" i="154"/>
  <c r="H16" i="46" s="1"/>
  <c r="C14" i="154"/>
  <c r="F16" i="46" s="1"/>
  <c r="D12" i="154"/>
  <c r="D12" i="153"/>
  <c r="C14" i="153"/>
  <c r="F15" i="46" s="1"/>
  <c r="D15" i="153"/>
  <c r="H15" i="46" s="1"/>
  <c r="D12" i="151"/>
  <c r="D15" i="151"/>
  <c r="C14" i="151"/>
  <c r="F13" i="46" s="1"/>
  <c r="D15" i="152"/>
  <c r="D12" i="152"/>
  <c r="D15" i="150"/>
  <c r="C14" i="150"/>
  <c r="F12" i="46" s="1"/>
  <c r="D12" i="150"/>
  <c r="C14" i="149"/>
  <c r="F11" i="46" s="1"/>
  <c r="D15" i="149"/>
  <c r="H11" i="46" s="1"/>
  <c r="D12" i="149"/>
  <c r="D16" i="101" l="1"/>
  <c r="I10" i="46" s="1"/>
  <c r="D16" i="149"/>
  <c r="I11" i="46" s="1"/>
  <c r="D16" i="154"/>
  <c r="I16" i="46" s="1"/>
  <c r="D16" i="150"/>
  <c r="I12" i="46" s="1"/>
  <c r="H12" i="46"/>
  <c r="D16" i="153"/>
  <c r="I15" i="46" s="1"/>
  <c r="D16" i="151"/>
  <c r="I13" i="46" s="1"/>
  <c r="H13" i="46"/>
  <c r="F17" i="46"/>
  <c r="D16" i="152"/>
  <c r="I14" i="46" s="1"/>
  <c r="H14" i="46"/>
  <c r="H17" i="46" l="1"/>
  <c r="I17" i="4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Sven Petersen</author>
  </authors>
  <commentList>
    <comment ref="B10" authorId="0" shapeId="0" xr:uid="{00000000-0006-0000-0000-000001000000}">
      <text>
        <r>
          <rPr>
            <sz val="8"/>
            <color indexed="81"/>
            <rFont val="Tahoma"/>
            <family val="2"/>
          </rPr>
          <t>Zum Öffnen der Kalkulation auf den Objektnamen klicken!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Sven Petersen</author>
  </authors>
  <commentList>
    <comment ref="G35" authorId="0" shapeId="0" xr:uid="{2635AC35-98AA-4BB9-A453-34C17F41CE62}">
      <text>
        <r>
          <rPr>
            <b/>
            <sz val="9"/>
            <color indexed="81"/>
            <rFont val="Tahoma"/>
            <family val="2"/>
          </rPr>
          <t>Bitte Zeit pro  Reinigung jeweils hier eintragen im Format hh:mm:ss
z.B. 35 Minuten = 0:35:00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Sven Petersen</author>
  </authors>
  <commentList>
    <comment ref="G35" authorId="0" shapeId="0" xr:uid="{D8A8E7AE-9E14-4107-ABCB-A7BD1F641C3C}">
      <text>
        <r>
          <rPr>
            <b/>
            <sz val="9"/>
            <color indexed="81"/>
            <rFont val="Tahoma"/>
            <family val="2"/>
          </rPr>
          <t>Bitte Zeit pro  Reinigung jeweils hier eintragen im Format hh:mm:ss
z.B. 35 Minuten = 0:35:00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Sven Petersen</author>
  </authors>
  <commentList>
    <comment ref="G35" authorId="0" shapeId="0" xr:uid="{3790495E-2A14-4A01-84F5-28A8C36CC6DA}">
      <text>
        <r>
          <rPr>
            <b/>
            <sz val="9"/>
            <color indexed="81"/>
            <rFont val="Tahoma"/>
            <family val="2"/>
          </rPr>
          <t>Bitte Zeit pro  Reinigung jeweils hier eintragen im Format hh:mm:ss
z.B. 35 Minuten = 0:35:00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Sven Petersen</author>
  </authors>
  <commentList>
    <comment ref="G35" authorId="0" shapeId="0" xr:uid="{57F131E4-C441-4C50-B073-0CD8554F05F1}">
      <text>
        <r>
          <rPr>
            <b/>
            <sz val="9"/>
            <color indexed="81"/>
            <rFont val="Tahoma"/>
            <family val="2"/>
          </rPr>
          <t>Bitte Zeit pro  Reinigung jeweils hier eintragen im Format hh:mm:ss
z.B. 35 Minuten = 0:35:00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Sven Petersen</author>
  </authors>
  <commentList>
    <comment ref="G35" authorId="0" shapeId="0" xr:uid="{8EED3BAE-553D-4576-A79D-1B7870A527F0}">
      <text>
        <r>
          <rPr>
            <b/>
            <sz val="9"/>
            <color indexed="81"/>
            <rFont val="Tahoma"/>
            <family val="2"/>
          </rPr>
          <t>Bitte Zeit pro  Reinigung jeweils hier eintragen im Format hh:mm:ss
z.B. 35 Minuten = 0:35:00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Sven Petersen</author>
  </authors>
  <commentList>
    <comment ref="G35" authorId="0" shapeId="0" xr:uid="{EDDCFED3-FFAD-4706-85ED-615F7A6BD286}">
      <text>
        <r>
          <rPr>
            <b/>
            <sz val="9"/>
            <color indexed="81"/>
            <rFont val="Tahoma"/>
            <family val="2"/>
          </rPr>
          <t>Bitte Zeit pro  Reinigung jeweils hier eintragen im Format hh:mm:ss
z.B. 35 Minuten = 0:35:00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Sven Petersen</author>
  </authors>
  <commentList>
    <comment ref="G35" authorId="0" shapeId="0" xr:uid="{2666D17C-5ACD-4018-B05D-E3032EDD889C}">
      <text>
        <r>
          <rPr>
            <b/>
            <sz val="9"/>
            <color indexed="81"/>
            <rFont val="Tahoma"/>
            <family val="2"/>
          </rPr>
          <t>Bitte Zeit pro  Reinigung jeweils hier eintragen im Format hh:mm:ss
z.B. 35 Minuten = 0:35:00</t>
        </r>
      </text>
    </comment>
  </commentList>
</comments>
</file>

<file path=xl/sharedStrings.xml><?xml version="1.0" encoding="utf-8"?>
<sst xmlns="http://schemas.openxmlformats.org/spreadsheetml/2006/main" count="693" uniqueCount="245">
  <si>
    <t>Stadt Mölln</t>
  </si>
  <si>
    <t>Der Bürgermeister</t>
  </si>
  <si>
    <t>Name des Bieters (Firma):</t>
  </si>
  <si>
    <t>Preisübersicht</t>
  </si>
  <si>
    <t>Pos.</t>
  </si>
  <si>
    <t>Objekt</t>
  </si>
  <si>
    <t>Betriebszeit</t>
  </si>
  <si>
    <t>Preis pro Monat netto</t>
  </si>
  <si>
    <t>Preis pro Jahr netto</t>
  </si>
  <si>
    <t>MwSt. (19%)</t>
  </si>
  <si>
    <t>Preis pro Jahr brutto</t>
  </si>
  <si>
    <t>1</t>
  </si>
  <si>
    <t>Januar - Dezember</t>
  </si>
  <si>
    <t>2</t>
  </si>
  <si>
    <t>3</t>
  </si>
  <si>
    <t>4</t>
  </si>
  <si>
    <t>5</t>
  </si>
  <si>
    <t>April - September</t>
  </si>
  <si>
    <t>6</t>
  </si>
  <si>
    <t>7</t>
  </si>
  <si>
    <t>Gesamt-Angebotspreis pro Jahr</t>
  </si>
  <si>
    <t>Preise und Zuschläge für Zusatzleistungen</t>
  </si>
  <si>
    <t>Beschreibung</t>
  </si>
  <si>
    <t>Zuschlag %</t>
  </si>
  <si>
    <t>Preis netto</t>
  </si>
  <si>
    <t>Preis brutto</t>
  </si>
  <si>
    <t>WC-Unterhaltsreinigung / Zusatzleistung ohne Zuschlag</t>
  </si>
  <si>
    <t>WC-Unterhaltsreinigung / Zusatzleistung (22.00 - 05:00 Uhr)</t>
  </si>
  <si>
    <t>WC-Unterhaltsreinigung / Zusatzleistung (Sonntage/Feiertage)</t>
  </si>
  <si>
    <t>WC-Unterhaltsreinigung / Zusatzleistung
(1. Mai, Neujahrstag sowie 1. und 2. Weihnachtsfeiertag)</t>
  </si>
  <si>
    <t>Datum</t>
  </si>
  <si>
    <t>Name des Bieters (Vor- und Zuname)</t>
  </si>
  <si>
    <t>Kalkulation Stundenverrechnungssatz</t>
  </si>
  <si>
    <t>WC-Reinigung</t>
  </si>
  <si>
    <t>Name des Bieters:</t>
  </si>
  <si>
    <t>Basis:</t>
  </si>
  <si>
    <t>Tarifvereinbarung Gebäudereinigerhandwerk, Stand 01.01.2026</t>
  </si>
  <si>
    <t>sozialversicherungs-pflichtiges Personal</t>
  </si>
  <si>
    <t>„Midi-Job“ (603,01 € bis maximal 2.000 €)</t>
  </si>
  <si>
    <t>geringfügig beschäftigtes
Personal („603-Euro-Job“)</t>
  </si>
  <si>
    <t>Bezeichnung</t>
  </si>
  <si>
    <t>Prozent</t>
  </si>
  <si>
    <t>Euro</t>
  </si>
  <si>
    <t>1.00</t>
  </si>
  <si>
    <t>Tariflicher Lohn (mind. 15,75 €/Std.), einschließlich Erschwerniszulage gemäß § 10, Pos. 2.5 Rahmentarifvertrag</t>
  </si>
  <si>
    <t>2.00</t>
  </si>
  <si>
    <t>Lohngebundene Kosten</t>
  </si>
  <si>
    <t>2.10</t>
  </si>
  <si>
    <t>Sozialversicherungsbeiträge (Arbeitgeberanteil)</t>
  </si>
  <si>
    <t>2.11a</t>
  </si>
  <si>
    <r>
      <t>Krankenversicherung einschließlich Zusatzbeit</t>
    </r>
    <r>
      <rPr>
        <sz val="11"/>
        <color rgb="FF000000"/>
        <rFont val="Arial"/>
        <family val="2"/>
      </rPr>
      <t>rag</t>
    </r>
  </si>
  <si>
    <t>entfällt</t>
  </si>
  <si>
    <t>2.11b</t>
  </si>
  <si>
    <t>Pauschalabgabe an Bundesknappschaft für KV</t>
  </si>
  <si>
    <t>2.12a</t>
  </si>
  <si>
    <t>Rentenversicherung</t>
  </si>
  <si>
    <t>2.12b</t>
  </si>
  <si>
    <t>Pauschalabgabe an Bundesknappschaft für RV</t>
  </si>
  <si>
    <t>2.13</t>
  </si>
  <si>
    <t>Arbeitslosenversicherung</t>
  </si>
  <si>
    <t>2.14</t>
  </si>
  <si>
    <t>Pflegeversicherung</t>
  </si>
  <si>
    <t>2.15</t>
  </si>
  <si>
    <t>U2 Mutterschaftsaufwendungen</t>
  </si>
  <si>
    <t>2.16</t>
  </si>
  <si>
    <t>U3 (Insolvenzgeldumlage</t>
  </si>
  <si>
    <t>2.17</t>
  </si>
  <si>
    <t>Gesetzliche Unfallversicherung</t>
  </si>
  <si>
    <t>Zwischensumme 2.10 Sozialversicherungsbeiträge</t>
  </si>
  <si>
    <t>2.20</t>
  </si>
  <si>
    <t>Soziallöhne</t>
  </si>
  <si>
    <t>2.21</t>
  </si>
  <si>
    <t>Gesetzliche Feiertage</t>
  </si>
  <si>
    <t>2.22</t>
  </si>
  <si>
    <t>Urlaubsentgelt</t>
  </si>
  <si>
    <t>2.23</t>
  </si>
  <si>
    <t>Arbeitsfreistellung</t>
  </si>
  <si>
    <t>2.24</t>
  </si>
  <si>
    <t>Entgeltfortzahlung im Krankheitsfall</t>
  </si>
  <si>
    <t>2.25</t>
  </si>
  <si>
    <t>Zusätzliches Urlaubsgeld</t>
  </si>
  <si>
    <t>Sozialversicherungsbeiträge auf Soziallöhne
(aus Zwischensumme 2.10 Sozialversicherungsbeiträge)</t>
  </si>
  <si>
    <t>Zwischensumme 2.20 Soziallöhne</t>
  </si>
  <si>
    <t>Summe Sozialversicherungsbeiträge und Soziallöhne</t>
  </si>
  <si>
    <t>2.30</t>
  </si>
  <si>
    <t>Zusätzliche lohngebundene Kosten</t>
  </si>
  <si>
    <t>2.31</t>
  </si>
  <si>
    <t>Haftpflichtversicherung</t>
  </si>
  <si>
    <t>2.32</t>
  </si>
  <si>
    <t>Sonstige Personalkosten (Arbeitskleidung, usw.)</t>
  </si>
  <si>
    <t>Summe lohngebundene Kosten</t>
  </si>
  <si>
    <t>3.00</t>
  </si>
  <si>
    <t>Sonstige auftragsbezogene Kosten</t>
  </si>
  <si>
    <t>3.10</t>
  </si>
  <si>
    <t>Aufsichtslohn Vorarbeiter inkl. Soziale Folgekosten</t>
  </si>
  <si>
    <t>3.20</t>
  </si>
  <si>
    <t>Fahrkostenzuschuss</t>
  </si>
  <si>
    <t>3.31</t>
  </si>
  <si>
    <t>Fertigungsmaterial</t>
  </si>
  <si>
    <t>3.32</t>
  </si>
  <si>
    <t>Maschinen und Gerätekosten, Afa etc.</t>
  </si>
  <si>
    <t>3.40</t>
  </si>
  <si>
    <t>Sondereinzelkosten</t>
  </si>
  <si>
    <t>Summe 3.00 auftragsgebundene Kosten</t>
  </si>
  <si>
    <t>4.00</t>
  </si>
  <si>
    <t>Unternehmensbezogene Kosten</t>
  </si>
  <si>
    <t>4.11</t>
  </si>
  <si>
    <t>Gehälter technische Angestellte</t>
  </si>
  <si>
    <t>4.12</t>
  </si>
  <si>
    <t>Gehälter kaufmännische Angestellte</t>
  </si>
  <si>
    <t>4.20</t>
  </si>
  <si>
    <t>Fuhrparkkosten</t>
  </si>
  <si>
    <t>4.31</t>
  </si>
  <si>
    <t>Löhne Hilfsdienste, inkl. Lohnfolgekosten</t>
  </si>
  <si>
    <t>4.32</t>
  </si>
  <si>
    <t>Sonstige Betriebskosten</t>
  </si>
  <si>
    <t>4.40</t>
  </si>
  <si>
    <t>Schwerbehindertenabgabe</t>
  </si>
  <si>
    <t>4.50</t>
  </si>
  <si>
    <t>Sonstige Verwaltungskosten</t>
  </si>
  <si>
    <t>4.60</t>
  </si>
  <si>
    <t>Betriebsratskosten</t>
  </si>
  <si>
    <t>4.70</t>
  </si>
  <si>
    <t>Sonstige Kosten (Verbandsbeiträge, Zertifizierung, usw.)</t>
  </si>
  <si>
    <t>4.80</t>
  </si>
  <si>
    <t>Vorfinanzierung Sozialversicherungsbeiträge</t>
  </si>
  <si>
    <t>Summe 4.00 unternehmensbezogene Kosten</t>
  </si>
  <si>
    <t>5.00</t>
  </si>
  <si>
    <t>Selbstkosten</t>
  </si>
  <si>
    <t>6.00</t>
  </si>
  <si>
    <r>
      <rPr>
        <b/>
        <sz val="11"/>
        <color rgb="FF000000"/>
        <rFont val="Arial"/>
        <family val="2"/>
      </rPr>
      <t>Gewerbesteuer</t>
    </r>
    <r>
      <rPr>
        <sz val="11"/>
        <color indexed="8"/>
        <rFont val="Arial"/>
        <family val="2"/>
      </rPr>
      <t xml:space="preserve">
(bezogen auf Pos. 1.00, 2.00ff, 3.10, 4.11, 4.12, 4.31)</t>
    </r>
  </si>
  <si>
    <t>7.00</t>
  </si>
  <si>
    <t>Zuschlag für Wagnis + Gewinn</t>
  </si>
  <si>
    <t>Stundenverrechnungssatz an Werktagen</t>
  </si>
  <si>
    <t>Kalkulationszuschlag</t>
  </si>
  <si>
    <t>Beschäftigungsanteile für diesen Auftrag</t>
  </si>
  <si>
    <t>Ø Stundenverrechnungssatz an Werktagen, ab 01.01.2026*</t>
  </si>
  <si>
    <t>* Rundungsdifferenzen +/- 0,01 € möglich</t>
  </si>
  <si>
    <t>Berechnung Zuschläge für Sonn- und Feiertage</t>
  </si>
  <si>
    <t>Zuschlag</t>
  </si>
  <si>
    <t>7.10</t>
  </si>
  <si>
    <r>
      <t xml:space="preserve">Sonn- und Feiertagszuschlag, </t>
    </r>
    <r>
      <rPr>
        <sz val="11"/>
        <color indexed="8"/>
        <rFont val="Arial"/>
        <family val="2"/>
      </rPr>
      <t>bezogen auf den Stundenverrechnungssatz an Werktagen</t>
    </r>
    <r>
      <rPr>
        <b/>
        <sz val="11"/>
        <color indexed="8"/>
        <rFont val="Arial"/>
        <family val="2"/>
      </rPr>
      <t xml:space="preserve"> (7.00)</t>
    </r>
  </si>
  <si>
    <t>Ø Stundenverrechnungssatz an Sonn- und Feiertagen</t>
  </si>
  <si>
    <t>7.20</t>
  </si>
  <si>
    <r>
      <t xml:space="preserve">Feiertagszuschlag (besondere Feiertage), </t>
    </r>
    <r>
      <rPr>
        <sz val="11"/>
        <color indexed="8"/>
        <rFont val="Arial"/>
        <family val="2"/>
      </rPr>
      <t>bezogen auf den Stundenverrechnungssatz an Werktagen</t>
    </r>
    <r>
      <rPr>
        <b/>
        <sz val="11"/>
        <color indexed="8"/>
        <rFont val="Arial"/>
        <family val="2"/>
      </rPr>
      <t xml:space="preserve"> (7.00)</t>
    </r>
  </si>
  <si>
    <t>Ø Stundenverrechnungssatz an bes. Feiertagen</t>
  </si>
  <si>
    <t>Ø Stundenverrechnungssatz im Jahresdurchschnitt*
(365 Tage pro Jahr inkl. Sonn- und Feiertage)</t>
  </si>
  <si>
    <t>Reinigungstage in öffentlichen WC-Anlagen*</t>
  </si>
  <si>
    <t>Tage</t>
  </si>
  <si>
    <t>Sonntage,
Feiertage</t>
  </si>
  <si>
    <t>besondere Feiertage**</t>
  </si>
  <si>
    <t>normale
Reinigungstage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</si>
  <si>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</si>
  <si>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</si>
  <si>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</si>
  <si>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</si>
  <si>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</si>
  <si>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</si>
  <si>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</si>
  <si>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</si>
  <si>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</si>
  <si>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</si>
  <si>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</si>
  <si>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</si>
  <si>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Summe</t>
  </si>
  <si>
    <t>* ausgenommen WC Feldbäckerei (April - September): 152 Tage (2026)</t>
  </si>
  <si>
    <t xml:space="preserve">** Neujahrstag, 1. Mai sowie 1. und 2. Weihnachtsfeiertag / gemäß Rahmentarifvertrag </t>
  </si>
  <si>
    <t>WC ZOB</t>
  </si>
  <si>
    <t>Zusammenfassung Kalkulation Unterhaltsreinigung:</t>
  </si>
  <si>
    <t>Reinigungstage pro Jahr:</t>
  </si>
  <si>
    <t>Reinigungstage pro Woche:</t>
  </si>
  <si>
    <t>Grundfläche:</t>
  </si>
  <si>
    <t>Reinigungsstunden pro Jahr:</t>
  </si>
  <si>
    <t>Reinigungsstd. pro Tag (Durchschnitt):</t>
  </si>
  <si>
    <t>ohne Material</t>
  </si>
  <si>
    <t>Std.-Verr.-Satz (netto / Durchschnitt):</t>
  </si>
  <si>
    <t>Preis pro Monat / pro Jahr (netto)</t>
  </si>
  <si>
    <t>Mehrwertsteuer (19%)</t>
  </si>
  <si>
    <t>Preis pro Jahr (brutto)</t>
  </si>
  <si>
    <t>Zur Angebotsübersicht</t>
  </si>
  <si>
    <t>Gebäude /</t>
  </si>
  <si>
    <t>Anzahl</t>
  </si>
  <si>
    <t>Fläche</t>
  </si>
  <si>
    <t>Reinigungen</t>
  </si>
  <si>
    <t>Zeit/ pro Reinigung.</t>
  </si>
  <si>
    <t>Reinigungsstunden</t>
  </si>
  <si>
    <t>SVS</t>
  </si>
  <si>
    <t>Preis pro Jahr</t>
  </si>
  <si>
    <t>Raumbezeichnung</t>
  </si>
  <si>
    <t>[Stck.]</t>
  </si>
  <si>
    <t>[m²]</t>
  </si>
  <si>
    <t>pro Tag</t>
  </si>
  <si>
    <t>pro Jahr</t>
  </si>
  <si>
    <t>[hh:mm:ss]</t>
  </si>
  <si>
    <t>[Std. / Jahr]</t>
  </si>
  <si>
    <t>[EUR / Std.]</t>
  </si>
  <si>
    <t>[EUR netto]</t>
  </si>
  <si>
    <t>x</t>
  </si>
  <si>
    <t>Bodenfläche</t>
  </si>
  <si>
    <t>Wandfliesen</t>
  </si>
  <si>
    <t>Innenwände</t>
  </si>
  <si>
    <t>Anzahl Urinale</t>
  </si>
  <si>
    <t>Anzahl Waschbecken</t>
  </si>
  <si>
    <t>Anzahl Seifenspender</t>
  </si>
  <si>
    <t>Anzahl Gebläse</t>
  </si>
  <si>
    <t>Anzahl Spiegel</t>
  </si>
  <si>
    <t>WC-Räume Damen / Herren</t>
  </si>
  <si>
    <t>WC-Räume Urinale</t>
  </si>
  <si>
    <t>WC-Räume Behinderte</t>
  </si>
  <si>
    <t>Serviceräume</t>
  </si>
  <si>
    <r>
      <t>Reinigung gemäß Leistungsbeschreibung, Anlage II (</t>
    </r>
    <r>
      <rPr>
        <b/>
        <sz val="10"/>
        <rFont val="Arial"/>
        <family val="2"/>
      </rPr>
      <t>01.01.-31.03.</t>
    </r>
    <r>
      <rPr>
        <sz val="10"/>
        <rFont val="Arial"/>
        <family val="2"/>
      </rPr>
      <t>)</t>
    </r>
  </si>
  <si>
    <r>
      <t>Reinigung gemäß Leistungsbeschreibung, Anlage II (</t>
    </r>
    <r>
      <rPr>
        <b/>
        <sz val="10"/>
        <rFont val="Arial"/>
        <family val="2"/>
      </rPr>
      <t>01.04.-30.09.</t>
    </r>
    <r>
      <rPr>
        <sz val="10"/>
        <rFont val="Arial"/>
        <family val="2"/>
      </rPr>
      <t>)</t>
    </r>
  </si>
  <si>
    <r>
      <t>Reinigung gemäß Leistungsbeschreibung, Anlage II (</t>
    </r>
    <r>
      <rPr>
        <b/>
        <sz val="10"/>
        <rFont val="Arial"/>
        <family val="2"/>
      </rPr>
      <t>01.10.-31.12.</t>
    </r>
    <r>
      <rPr>
        <sz val="10"/>
        <rFont val="Arial"/>
        <family val="2"/>
      </rPr>
      <t>)</t>
    </r>
  </si>
  <si>
    <r>
      <t xml:space="preserve">Bereitstellung sowie die laufende Auffüllung folgender </t>
    </r>
    <r>
      <rPr>
        <b/>
        <sz val="10"/>
        <rFont val="Arial"/>
        <family val="2"/>
      </rPr>
      <t>Verbrauchsmaterialien</t>
    </r>
    <r>
      <rPr>
        <sz val="10"/>
        <rFont val="Arial"/>
        <family val="2"/>
      </rPr>
      <t>:</t>
    </r>
  </si>
  <si>
    <t>Reinigungsmittel (Preis pro Jahr, netto):</t>
  </si>
  <si>
    <t>Handseife (Preis pro Jahr, netto):</t>
  </si>
  <si>
    <t>Toilettenpapier (Preis pro Jahr, netto):</t>
  </si>
  <si>
    <t>Summen / Durchschnitt pro Jahr:</t>
  </si>
  <si>
    <t>Hinweise zum Objekt, Besonderheiten, usw.:</t>
  </si>
  <si>
    <t>Anlage / Adresse:</t>
  </si>
  <si>
    <t>Reinigungstage:</t>
  </si>
  <si>
    <t>ganzjährig (montags bis sonntags, einschließlich Feiertage)</t>
  </si>
  <si>
    <t>Öffnungszeiten:</t>
  </si>
  <si>
    <t>von 06.00 - 22.00 Uhr, der Verschluß der Anlage erfolgt täglich durch den AN</t>
  </si>
  <si>
    <t>Stundenverrechnungssätze:</t>
  </si>
  <si>
    <r>
      <t xml:space="preserve">Die aus dem Blatt "SVS WC-Reinigung" übertragenen Stundenverrechnungssätze enthalten bereits die Zuschläge für Sonn- und Feiertage nach dem geltenden Rahmentarifvertrag. </t>
    </r>
    <r>
      <rPr>
        <b/>
        <sz val="11"/>
        <rFont val="Arial"/>
        <family val="2"/>
      </rPr>
      <t>Die übertragenen Werte in den gelb markierten Feldern können vom Bieter überschrieben werden</t>
    </r>
    <r>
      <rPr>
        <sz val="11"/>
        <rFont val="Arial"/>
        <family val="2"/>
      </rPr>
      <t>.</t>
    </r>
  </si>
  <si>
    <t>WC Kurparkparkplatz</t>
  </si>
  <si>
    <t>Anzahl Handtuchspender</t>
  </si>
  <si>
    <t>Handtuchpapier (Preis pro Jahr, netto):</t>
  </si>
  <si>
    <t>von 07.00 - 22.00 Uhr, der Verschluß der Anlage erfolgt täglich durch den AN</t>
  </si>
  <si>
    <t>WC Mühlenplatz</t>
  </si>
  <si>
    <t>WC-Räume Behinderte D/H</t>
  </si>
  <si>
    <t>von 07.00 - 20.00 Uhr, der Verschluß der Anlage erfolgt täglich durch den AN</t>
  </si>
  <si>
    <t>WC Ziegenmarkt</t>
  </si>
  <si>
    <t>von 09.00 - 20.00 Uhr, der Verschluß der Anlage erfolgt täglich durch den AN</t>
  </si>
  <si>
    <t>WC Feldbäckerei</t>
  </si>
  <si>
    <t>April bis September (montags bis sonntags, einschließlich Feiertage)</t>
  </si>
  <si>
    <t>von 09.00 - 19.00 Uhr, der Verschluß der Anlage erfolgt täglich durch den AN</t>
  </si>
  <si>
    <t>Besonderheiten</t>
  </si>
  <si>
    <t xml:space="preserve">Hier können die Verbrauchsmaterialien (WC- Papier etc.) für den Auftrag zwischengelagert werden. </t>
  </si>
  <si>
    <t>WC Wildpark</t>
  </si>
  <si>
    <t>WC Waldmäuse</t>
  </si>
  <si>
    <t>pro Woche</t>
  </si>
  <si>
    <t>zwei transportable Toiletten
(Porta pottis)</t>
  </si>
  <si>
    <t>Die Fäkalienentsorgung und Wiederauffüllung hat gemäß Herstellervorschrift zu erfolgen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</si>
</sst>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#,##0.00\ &quot;€&quot;;\-#,##0.00\ &quot;€&quot;"/>
    <numFmt numFmtId="164" formatCode="0.0"/>
    <numFmt numFmtId="165" formatCode="_-* #,##0.00\ [$€-1]_-;\-* #,##0.00\ [$€-1]_-;_-* &quot;-&quot;??\ [$€-1]_-"/>
    <numFmt numFmtId="166" formatCode="#,##0.00\ &quot;€&quot;"/>
    <numFmt numFmtId="167" formatCode="#,##0.00&quot; m²&quot;"/>
    <numFmt numFmtId="168" formatCode="#,##0.00&quot; Std.&quot;"/>
    <numFmt numFmtId="169" formatCode="0&quot; Tage&quot;"/>
    <numFmt numFmtId="170" formatCode="#,##0&quot; m²/Std.&quot;"/>
    <numFmt numFmtId="171" formatCode="[h]:mm:ss;@"/>
    <numFmt numFmtId="172" formatCode="#,##0.00&quot; Std./Jahr&quot;"/>
    <numFmt numFmtId="173" formatCode="#,##0.00\ &quot;€/Std.&quot;"/>
    <numFmt numFmtId="174" formatCode="0&quot; Tage/a&quot;"/>
  </numFmts>
  <fonts count="28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b/>
      <u/>
      <sz val="10"/>
      <color indexed="12"/>
      <name val="Arial"/>
      <family val="2"/>
    </font>
    <font>
      <sz val="11"/>
      <color indexed="9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u/>
      <sz val="11"/>
      <color indexed="8"/>
      <name val="Arial"/>
      <family val="2"/>
    </font>
    <font>
      <sz val="8"/>
      <color indexed="81"/>
      <name val="Tahoma"/>
      <family val="2"/>
    </font>
    <font>
      <b/>
      <u/>
      <sz val="10"/>
      <name val="Arial"/>
      <family val="2"/>
    </font>
    <font>
      <b/>
      <sz val="11"/>
      <color indexed="12"/>
      <name val="Arial"/>
      <family val="2"/>
    </font>
    <font>
      <b/>
      <sz val="9"/>
      <color indexed="81"/>
      <name val="Tahoma"/>
      <family val="2"/>
    </font>
    <font>
      <sz val="8"/>
      <color indexed="8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sz val="11"/>
      <color rgb="FF000000"/>
      <name val="Arial"/>
      <family val="2"/>
    </font>
    <font>
      <b/>
      <u/>
      <sz val="11"/>
      <color indexed="8"/>
      <name val="Arial"/>
      <family val="2"/>
    </font>
    <font>
      <b/>
      <sz val="11"/>
      <color rgb="FF00000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5" fillId="0" borderId="0" applyNumberFormat="0" applyFill="0" applyBorder="0" applyAlignment="0" applyProtection="0">
      <alignment vertical="top"/>
      <protection locked="0"/>
    </xf>
    <xf numFmtId="170" fontId="7" fillId="0" borderId="46">
      <alignment vertical="center" wrapText="1"/>
      <protection locked="0" hidden="1"/>
    </xf>
    <xf numFmtId="0" fontId="7" fillId="0" borderId="0"/>
    <xf numFmtId="0" fontId="1" fillId="0" borderId="0"/>
  </cellStyleXfs>
  <cellXfs count="314">
    <xf numFmtId="0" fontId="0" fillId="0" borderId="0" xfId="0"/>
    <xf numFmtId="0" fontId="0" fillId="0" borderId="0" xfId="0" applyProtection="1">
      <protection hidden="1"/>
    </xf>
    <xf numFmtId="49" fontId="5" fillId="0" borderId="8" xfId="0" applyNumberFormat="1" applyFont="1" applyBorder="1" applyAlignment="1">
      <alignment horizontal="left" vertical="center" indent="1"/>
    </xf>
    <xf numFmtId="0" fontId="0" fillId="0" borderId="0" xfId="0" applyAlignment="1">
      <alignment vertical="center"/>
    </xf>
    <xf numFmtId="0" fontId="0" fillId="0" borderId="9" xfId="0" applyBorder="1"/>
    <xf numFmtId="0" fontId="4" fillId="0" borderId="10" xfId="0" applyFont="1" applyBorder="1" applyAlignment="1">
      <alignment horizontal="justify" vertical="center"/>
    </xf>
    <xf numFmtId="0" fontId="6" fillId="2" borderId="12" xfId="0" applyFont="1" applyFill="1" applyBorder="1" applyAlignment="1" applyProtection="1">
      <alignment horizontal="center" vertical="top"/>
      <protection locked="0" hidden="1"/>
    </xf>
    <xf numFmtId="0" fontId="6" fillId="2" borderId="13" xfId="0" applyFont="1" applyFill="1" applyBorder="1" applyAlignment="1" applyProtection="1">
      <alignment horizontal="center" vertical="top"/>
      <protection locked="0" hidden="1"/>
    </xf>
    <xf numFmtId="167" fontId="6" fillId="2" borderId="13" xfId="0" applyNumberFormat="1" applyFont="1" applyFill="1" applyBorder="1" applyAlignment="1" applyProtection="1">
      <alignment horizontal="center" vertical="top"/>
      <protection locked="0" hidden="1"/>
    </xf>
    <xf numFmtId="164" fontId="6" fillId="2" borderId="13" xfId="0" applyNumberFormat="1" applyFont="1" applyFill="1" applyBorder="1" applyAlignment="1" applyProtection="1">
      <alignment horizontal="center" vertical="top"/>
      <protection locked="0" hidden="1"/>
    </xf>
    <xf numFmtId="172" fontId="6" fillId="2" borderId="13" xfId="0" applyNumberFormat="1" applyFont="1" applyFill="1" applyBorder="1" applyAlignment="1" applyProtection="1">
      <alignment horizontal="center" vertical="top"/>
      <protection locked="0" hidden="1"/>
    </xf>
    <xf numFmtId="166" fontId="6" fillId="2" borderId="13" xfId="0" applyNumberFormat="1" applyFont="1" applyFill="1" applyBorder="1" applyAlignment="1" applyProtection="1">
      <alignment horizontal="center" vertical="top"/>
      <protection locked="0" hidden="1"/>
    </xf>
    <xf numFmtId="166" fontId="6" fillId="2" borderId="14" xfId="0" applyNumberFormat="1" applyFont="1" applyFill="1" applyBorder="1" applyAlignment="1" applyProtection="1">
      <alignment horizontal="center" vertical="top"/>
      <protection locked="0" hidden="1"/>
    </xf>
    <xf numFmtId="167" fontId="0" fillId="0" borderId="0" xfId="0" applyNumberFormat="1" applyProtection="1">
      <protection hidden="1"/>
    </xf>
    <xf numFmtId="164" fontId="0" fillId="0" borderId="0" xfId="0" applyNumberFormat="1" applyAlignment="1" applyProtection="1">
      <alignment horizontal="center"/>
      <protection hidden="1"/>
    </xf>
    <xf numFmtId="172" fontId="0" fillId="0" borderId="0" xfId="0" applyNumberFormat="1" applyProtection="1">
      <protection hidden="1"/>
    </xf>
    <xf numFmtId="166" fontId="0" fillId="0" borderId="0" xfId="0" applyNumberFormat="1" applyProtection="1">
      <protection hidden="1"/>
    </xf>
    <xf numFmtId="164" fontId="4" fillId="0" borderId="0" xfId="0" applyNumberFormat="1" applyFont="1" applyAlignment="1" applyProtection="1">
      <alignment horizontal="center" vertical="center"/>
      <protection hidden="1"/>
    </xf>
    <xf numFmtId="166" fontId="4" fillId="0" borderId="0" xfId="0" applyNumberFormat="1" applyFont="1" applyAlignment="1" applyProtection="1">
      <alignment vertical="center"/>
      <protection hidden="1"/>
    </xf>
    <xf numFmtId="0" fontId="4" fillId="0" borderId="0" xfId="0" applyFont="1" applyAlignment="1" applyProtection="1">
      <alignment vertical="center"/>
      <protection hidden="1"/>
    </xf>
    <xf numFmtId="0" fontId="6" fillId="2" borderId="15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164" fontId="6" fillId="0" borderId="0" xfId="0" applyNumberFormat="1" applyFont="1" applyAlignment="1" applyProtection="1">
      <alignment horizontal="center" vertical="center"/>
      <protection hidden="1"/>
    </xf>
    <xf numFmtId="0" fontId="6" fillId="2" borderId="18" xfId="0" applyFont="1" applyFill="1" applyBorder="1" applyAlignment="1" applyProtection="1">
      <alignment horizontal="center" vertical="top"/>
      <protection hidden="1"/>
    </xf>
    <xf numFmtId="0" fontId="6" fillId="2" borderId="19" xfId="0" applyFont="1" applyFill="1" applyBorder="1" applyAlignment="1" applyProtection="1">
      <alignment horizontal="center" vertical="top"/>
      <protection hidden="1"/>
    </xf>
    <xf numFmtId="167" fontId="6" fillId="2" borderId="19" xfId="0" applyNumberFormat="1" applyFont="1" applyFill="1" applyBorder="1" applyAlignment="1" applyProtection="1">
      <alignment horizontal="center" vertical="top"/>
      <protection hidden="1"/>
    </xf>
    <xf numFmtId="172" fontId="6" fillId="2" borderId="19" xfId="0" applyNumberFormat="1" applyFont="1" applyFill="1" applyBorder="1" applyAlignment="1" applyProtection="1">
      <alignment horizontal="center" vertical="top"/>
      <protection hidden="1"/>
    </xf>
    <xf numFmtId="166" fontId="6" fillId="2" borderId="19" xfId="0" applyNumberFormat="1" applyFont="1" applyFill="1" applyBorder="1" applyAlignment="1" applyProtection="1">
      <alignment horizontal="center" vertical="top"/>
      <protection hidden="1"/>
    </xf>
    <xf numFmtId="166" fontId="6" fillId="2" borderId="20" xfId="0" applyNumberFormat="1" applyFont="1" applyFill="1" applyBorder="1" applyAlignment="1" applyProtection="1">
      <alignment horizontal="center" vertical="top"/>
      <protection hidden="1"/>
    </xf>
    <xf numFmtId="0" fontId="6" fillId="0" borderId="0" xfId="0" applyFont="1" applyAlignment="1" applyProtection="1">
      <alignment horizontal="center" vertical="top"/>
      <protection hidden="1"/>
    </xf>
    <xf numFmtId="0" fontId="9" fillId="0" borderId="21" xfId="0" applyFont="1" applyBorder="1" applyProtection="1">
      <protection hidden="1"/>
    </xf>
    <xf numFmtId="0" fontId="9" fillId="0" borderId="22" xfId="0" applyFont="1" applyBorder="1" applyProtection="1">
      <protection hidden="1"/>
    </xf>
    <xf numFmtId="167" fontId="9" fillId="0" borderId="22" xfId="0" applyNumberFormat="1" applyFont="1" applyBorder="1" applyProtection="1">
      <protection hidden="1"/>
    </xf>
    <xf numFmtId="164" fontId="9" fillId="0" borderId="22" xfId="0" applyNumberFormat="1" applyFont="1" applyBorder="1" applyAlignment="1" applyProtection="1">
      <alignment horizontal="center"/>
      <protection hidden="1"/>
    </xf>
    <xf numFmtId="171" fontId="9" fillId="0" borderId="22" xfId="0" applyNumberFormat="1" applyFont="1" applyBorder="1" applyProtection="1">
      <protection hidden="1"/>
    </xf>
    <xf numFmtId="172" fontId="9" fillId="0" borderId="22" xfId="0" applyNumberFormat="1" applyFont="1" applyBorder="1" applyProtection="1">
      <protection hidden="1"/>
    </xf>
    <xf numFmtId="166" fontId="9" fillId="0" borderId="22" xfId="0" applyNumberFormat="1" applyFont="1" applyBorder="1" applyProtection="1">
      <protection hidden="1"/>
    </xf>
    <xf numFmtId="166" fontId="9" fillId="0" borderId="23" xfId="0" applyNumberFormat="1" applyFont="1" applyBorder="1" applyProtection="1">
      <protection hidden="1"/>
    </xf>
    <xf numFmtId="172" fontId="0" fillId="0" borderId="24" xfId="0" applyNumberFormat="1" applyBorder="1" applyAlignment="1" applyProtection="1">
      <alignment vertical="center"/>
      <protection hidden="1"/>
    </xf>
    <xf numFmtId="0" fontId="0" fillId="0" borderId="8" xfId="0" applyBorder="1" applyAlignment="1" applyProtection="1">
      <alignment vertical="center"/>
      <protection hidden="1"/>
    </xf>
    <xf numFmtId="0" fontId="0" fillId="0" borderId="24" xfId="0" applyBorder="1" applyAlignment="1" applyProtection="1">
      <alignment vertical="center"/>
      <protection hidden="1"/>
    </xf>
    <xf numFmtId="167" fontId="0" fillId="0" borderId="24" xfId="0" applyNumberFormat="1" applyBorder="1" applyAlignment="1" applyProtection="1">
      <alignment vertical="center"/>
      <protection hidden="1"/>
    </xf>
    <xf numFmtId="171" fontId="0" fillId="0" borderId="24" xfId="0" applyNumberFormat="1" applyBorder="1" applyAlignment="1" applyProtection="1">
      <alignment vertical="center"/>
      <protection hidden="1"/>
    </xf>
    <xf numFmtId="166" fontId="0" fillId="0" borderId="5" xfId="0" applyNumberFormat="1" applyBorder="1" applyAlignment="1" applyProtection="1">
      <alignment vertical="center"/>
      <protection hidden="1"/>
    </xf>
    <xf numFmtId="0" fontId="0" fillId="0" borderId="25" xfId="0" applyBorder="1" applyAlignment="1" applyProtection="1">
      <alignment vertical="center"/>
      <protection hidden="1"/>
    </xf>
    <xf numFmtId="0" fontId="0" fillId="0" borderId="26" xfId="0" applyBorder="1" applyAlignment="1" applyProtection="1">
      <alignment vertical="center"/>
      <protection hidden="1"/>
    </xf>
    <xf numFmtId="167" fontId="0" fillId="0" borderId="26" xfId="0" applyNumberFormat="1" applyBorder="1" applyAlignment="1" applyProtection="1">
      <alignment vertical="center"/>
      <protection hidden="1"/>
    </xf>
    <xf numFmtId="164" fontId="0" fillId="0" borderId="26" xfId="0" applyNumberFormat="1" applyBorder="1" applyAlignment="1" applyProtection="1">
      <alignment horizontal="center" vertical="center"/>
      <protection hidden="1"/>
    </xf>
    <xf numFmtId="172" fontId="0" fillId="0" borderId="26" xfId="0" applyNumberFormat="1" applyBorder="1" applyAlignment="1" applyProtection="1">
      <alignment vertical="center"/>
      <protection hidden="1"/>
    </xf>
    <xf numFmtId="166" fontId="0" fillId="0" borderId="26" xfId="0" applyNumberFormat="1" applyBorder="1" applyAlignment="1" applyProtection="1">
      <alignment vertical="center"/>
      <protection hidden="1"/>
    </xf>
    <xf numFmtId="166" fontId="0" fillId="0" borderId="27" xfId="0" applyNumberFormat="1" applyBorder="1" applyAlignment="1" applyProtection="1">
      <alignment vertical="center"/>
      <protection hidden="1"/>
    </xf>
    <xf numFmtId="0" fontId="6" fillId="2" borderId="16" xfId="0" applyFont="1" applyFill="1" applyBorder="1" applyAlignment="1" applyProtection="1">
      <alignment vertical="center"/>
      <protection hidden="1"/>
    </xf>
    <xf numFmtId="0" fontId="6" fillId="2" borderId="28" xfId="0" applyFont="1" applyFill="1" applyBorder="1" applyAlignment="1" applyProtection="1">
      <alignment vertical="center"/>
      <protection hidden="1"/>
    </xf>
    <xf numFmtId="167" fontId="6" fillId="2" borderId="29" xfId="0" applyNumberFormat="1" applyFont="1" applyFill="1" applyBorder="1" applyAlignment="1" applyProtection="1">
      <alignment vertical="center"/>
      <protection hidden="1"/>
    </xf>
    <xf numFmtId="164" fontId="6" fillId="2" borderId="16" xfId="0" applyNumberFormat="1" applyFont="1" applyFill="1" applyBorder="1" applyAlignment="1" applyProtection="1">
      <alignment horizontal="center" vertical="center"/>
      <protection hidden="1"/>
    </xf>
    <xf numFmtId="172" fontId="6" fillId="2" borderId="29" xfId="0" applyNumberFormat="1" applyFont="1" applyFill="1" applyBorder="1" applyAlignment="1" applyProtection="1">
      <alignment vertical="center"/>
      <protection hidden="1"/>
    </xf>
    <xf numFmtId="166" fontId="6" fillId="2" borderId="16" xfId="0" applyNumberFormat="1" applyFont="1" applyFill="1" applyBorder="1" applyAlignment="1" applyProtection="1">
      <alignment vertical="center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2" borderId="15" xfId="0" applyFont="1" applyFill="1" applyBorder="1" applyAlignment="1" applyProtection="1">
      <alignment vertical="center"/>
      <protection hidden="1"/>
    </xf>
    <xf numFmtId="0" fontId="5" fillId="2" borderId="16" xfId="0" applyFont="1" applyFill="1" applyBorder="1" applyAlignment="1" applyProtection="1">
      <alignment vertical="center"/>
      <protection hidden="1"/>
    </xf>
    <xf numFmtId="0" fontId="4" fillId="2" borderId="17" xfId="0" applyFont="1" applyFill="1" applyBorder="1" applyAlignment="1" applyProtection="1">
      <alignment vertical="center"/>
      <protection hidden="1"/>
    </xf>
    <xf numFmtId="0" fontId="5" fillId="0" borderId="32" xfId="0" applyFont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169" fontId="5" fillId="0" borderId="33" xfId="0" applyNumberFormat="1" applyFont="1" applyBorder="1" applyAlignment="1" applyProtection="1">
      <alignment vertical="center"/>
      <protection hidden="1"/>
    </xf>
    <xf numFmtId="167" fontId="5" fillId="0" borderId="33" xfId="0" applyNumberFormat="1" applyFont="1" applyBorder="1" applyAlignment="1" applyProtection="1">
      <alignment vertical="center"/>
      <protection hidden="1"/>
    </xf>
    <xf numFmtId="168" fontId="5" fillId="0" borderId="33" xfId="0" applyNumberFormat="1" applyFont="1" applyBorder="1" applyAlignment="1" applyProtection="1">
      <alignment vertical="center"/>
      <protection hidden="1"/>
    </xf>
    <xf numFmtId="0" fontId="5" fillId="0" borderId="3" xfId="0" applyFont="1" applyBorder="1" applyAlignment="1" applyProtection="1">
      <alignment vertical="center"/>
      <protection hidden="1"/>
    </xf>
    <xf numFmtId="0" fontId="5" fillId="0" borderId="4" xfId="0" applyFont="1" applyBorder="1" applyAlignment="1" applyProtection="1">
      <alignment vertical="center"/>
      <protection hidden="1"/>
    </xf>
    <xf numFmtId="166" fontId="5" fillId="0" borderId="34" xfId="0" applyNumberFormat="1" applyFont="1" applyBorder="1" applyAlignment="1" applyProtection="1">
      <alignment vertical="center"/>
      <protection hidden="1"/>
    </xf>
    <xf numFmtId="166" fontId="5" fillId="0" borderId="0" xfId="0" applyNumberFormat="1" applyFont="1" applyAlignment="1" applyProtection="1">
      <alignment vertical="center"/>
      <protection hidden="1"/>
    </xf>
    <xf numFmtId="0" fontId="4" fillId="0" borderId="2" xfId="0" applyFont="1" applyBorder="1" applyAlignment="1" applyProtection="1">
      <alignment vertical="center"/>
      <protection hidden="1"/>
    </xf>
    <xf numFmtId="166" fontId="5" fillId="0" borderId="35" xfId="0" applyNumberFormat="1" applyFont="1" applyBorder="1" applyAlignment="1" applyProtection="1">
      <alignment vertical="center"/>
      <protection hidden="1"/>
    </xf>
    <xf numFmtId="166" fontId="4" fillId="0" borderId="36" xfId="0" applyNumberFormat="1" applyFont="1" applyBorder="1" applyAlignment="1" applyProtection="1">
      <alignment vertical="center"/>
      <protection hidden="1"/>
    </xf>
    <xf numFmtId="0" fontId="4" fillId="0" borderId="32" xfId="0" applyFont="1" applyBorder="1" applyAlignment="1" applyProtection="1">
      <alignment vertical="center"/>
      <protection hidden="1"/>
    </xf>
    <xf numFmtId="166" fontId="4" fillId="0" borderId="33" xfId="0" applyNumberFormat="1" applyFont="1" applyBorder="1" applyAlignment="1" applyProtection="1">
      <alignment vertical="center"/>
      <protection hidden="1"/>
    </xf>
    <xf numFmtId="0" fontId="4" fillId="0" borderId="3" xfId="0" applyFont="1" applyBorder="1" applyAlignment="1" applyProtection="1">
      <alignment vertical="center"/>
      <protection hidden="1"/>
    </xf>
    <xf numFmtId="166" fontId="5" fillId="0" borderId="4" xfId="0" applyNumberFormat="1" applyFont="1" applyBorder="1" applyAlignment="1" applyProtection="1">
      <alignment vertical="center"/>
      <protection hidden="1"/>
    </xf>
    <xf numFmtId="166" fontId="4" fillId="0" borderId="34" xfId="0" applyNumberFormat="1" applyFont="1" applyBorder="1" applyAlignment="1" applyProtection="1">
      <alignment vertical="center"/>
      <protection hidden="1"/>
    </xf>
    <xf numFmtId="3" fontId="12" fillId="0" borderId="0" xfId="0" applyNumberFormat="1" applyFont="1" applyAlignment="1" applyProtection="1">
      <alignment horizontal="center" vertical="center"/>
      <protection hidden="1"/>
    </xf>
    <xf numFmtId="7" fontId="5" fillId="0" borderId="24" xfId="0" applyNumberFormat="1" applyFont="1" applyBorder="1" applyAlignment="1">
      <alignment vertical="center"/>
    </xf>
    <xf numFmtId="7" fontId="5" fillId="0" borderId="5" xfId="0" applyNumberFormat="1" applyFont="1" applyBorder="1" applyAlignment="1">
      <alignment vertical="center"/>
    </xf>
    <xf numFmtId="7" fontId="4" fillId="0" borderId="6" xfId="0" applyNumberFormat="1" applyFont="1" applyBorder="1" applyAlignment="1">
      <alignment vertical="center"/>
    </xf>
    <xf numFmtId="7" fontId="4" fillId="0" borderId="7" xfId="0" applyNumberFormat="1" applyFont="1" applyBorder="1" applyAlignment="1">
      <alignment vertical="center"/>
    </xf>
    <xf numFmtId="0" fontId="0" fillId="0" borderId="1" xfId="0" applyBorder="1" applyProtection="1">
      <protection hidden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166" fontId="6" fillId="2" borderId="43" xfId="0" applyNumberFormat="1" applyFont="1" applyFill="1" applyBorder="1" applyAlignment="1" applyProtection="1">
      <alignment vertical="center"/>
      <protection hidden="1"/>
    </xf>
    <xf numFmtId="10" fontId="8" fillId="3" borderId="24" xfId="1" applyNumberFormat="1" applyFill="1" applyBorder="1" applyAlignment="1" applyProtection="1">
      <alignment vertical="center" wrapText="1"/>
      <protection locked="0"/>
    </xf>
    <xf numFmtId="49" fontId="5" fillId="0" borderId="25" xfId="0" applyNumberFormat="1" applyFont="1" applyBorder="1" applyAlignment="1">
      <alignment horizontal="left" vertical="center" indent="1"/>
    </xf>
    <xf numFmtId="10" fontId="8" fillId="3" borderId="26" xfId="1" applyNumberFormat="1" applyFill="1" applyBorder="1" applyAlignment="1" applyProtection="1">
      <alignment vertical="center" wrapText="1"/>
      <protection locked="0"/>
    </xf>
    <xf numFmtId="49" fontId="5" fillId="0" borderId="44" xfId="0" applyNumberFormat="1" applyFont="1" applyBorder="1" applyAlignment="1">
      <alignment horizontal="left" vertical="center" indent="1"/>
    </xf>
    <xf numFmtId="10" fontId="8" fillId="0" borderId="39" xfId="1" applyNumberFormat="1" applyBorder="1" applyAlignment="1" applyProtection="1">
      <alignment vertical="center" wrapText="1"/>
      <protection locked="0"/>
    </xf>
    <xf numFmtId="173" fontId="5" fillId="0" borderId="24" xfId="0" applyNumberFormat="1" applyFont="1" applyBorder="1" applyAlignment="1">
      <alignment vertical="center"/>
    </xf>
    <xf numFmtId="173" fontId="5" fillId="0" borderId="5" xfId="0" applyNumberFormat="1" applyFont="1" applyBorder="1" applyAlignment="1">
      <alignment vertical="center"/>
    </xf>
    <xf numFmtId="173" fontId="5" fillId="0" borderId="24" xfId="0" applyNumberFormat="1" applyFont="1" applyBorder="1" applyAlignment="1" applyProtection="1">
      <alignment vertical="center"/>
      <protection locked="0"/>
    </xf>
    <xf numFmtId="173" fontId="5" fillId="3" borderId="39" xfId="0" applyNumberFormat="1" applyFont="1" applyFill="1" applyBorder="1" applyAlignment="1" applyProtection="1">
      <alignment vertical="center"/>
      <protection locked="0"/>
    </xf>
    <xf numFmtId="173" fontId="5" fillId="0" borderId="39" xfId="0" applyNumberFormat="1" applyFont="1" applyBorder="1" applyAlignment="1">
      <alignment vertical="center"/>
    </xf>
    <xf numFmtId="173" fontId="5" fillId="0" borderId="40" xfId="0" applyNumberFormat="1" applyFont="1" applyBorder="1" applyAlignment="1">
      <alignment vertical="center"/>
    </xf>
    <xf numFmtId="173" fontId="5" fillId="0" borderId="26" xfId="0" applyNumberFormat="1" applyFont="1" applyBorder="1" applyAlignment="1" applyProtection="1">
      <alignment vertical="center"/>
      <protection locked="0"/>
    </xf>
    <xf numFmtId="173" fontId="5" fillId="0" borderId="26" xfId="0" applyNumberFormat="1" applyFont="1" applyBorder="1" applyAlignment="1">
      <alignment vertical="center"/>
    </xf>
    <xf numFmtId="173" fontId="5" fillId="0" borderId="27" xfId="0" applyNumberFormat="1" applyFont="1" applyBorder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171" fontId="0" fillId="3" borderId="24" xfId="0" applyNumberFormat="1" applyFill="1" applyBorder="1" applyAlignment="1" applyProtection="1">
      <alignment vertical="center"/>
      <protection locked="0"/>
    </xf>
    <xf numFmtId="164" fontId="0" fillId="0" borderId="24" xfId="0" applyNumberFormat="1" applyBorder="1" applyAlignment="1" applyProtection="1">
      <alignment horizontal="center" vertical="center"/>
      <protection hidden="1"/>
    </xf>
    <xf numFmtId="166" fontId="0" fillId="3" borderId="24" xfId="0" applyNumberFormat="1" applyFill="1" applyBorder="1" applyAlignment="1" applyProtection="1">
      <alignment vertical="center"/>
      <protection locked="0" hidden="1"/>
    </xf>
    <xf numFmtId="0" fontId="4" fillId="0" borderId="0" xfId="0" applyFont="1" applyProtection="1">
      <protection hidden="1"/>
    </xf>
    <xf numFmtId="0" fontId="4" fillId="0" borderId="49" xfId="0" applyFont="1" applyBorder="1" applyAlignment="1">
      <alignment horizontal="justify" vertical="center"/>
    </xf>
    <xf numFmtId="0" fontId="4" fillId="0" borderId="51" xfId="0" applyFont="1" applyBorder="1" applyAlignment="1">
      <alignment horizontal="justify" vertical="center"/>
    </xf>
    <xf numFmtId="0" fontId="17" fillId="0" borderId="0" xfId="4" applyFont="1"/>
    <xf numFmtId="0" fontId="7" fillId="0" borderId="0" xfId="4"/>
    <xf numFmtId="0" fontId="6" fillId="0" borderId="21" xfId="4" applyFont="1" applyBorder="1" applyAlignment="1">
      <alignment horizontal="center" vertical="center"/>
    </xf>
    <xf numFmtId="0" fontId="6" fillId="0" borderId="22" xfId="4" applyFont="1" applyBorder="1" applyAlignment="1">
      <alignment vertical="center"/>
    </xf>
    <xf numFmtId="0" fontId="6" fillId="0" borderId="56" xfId="4" applyFont="1" applyBorder="1" applyAlignment="1">
      <alignment vertical="center"/>
    </xf>
    <xf numFmtId="1" fontId="6" fillId="0" borderId="29" xfId="4" applyNumberFormat="1" applyFont="1" applyBorder="1" applyAlignment="1">
      <alignment vertical="center"/>
    </xf>
    <xf numFmtId="0" fontId="4" fillId="0" borderId="32" xfId="0" applyFont="1" applyBorder="1" applyAlignment="1" applyProtection="1">
      <alignment vertical="center"/>
      <protection locked="0" hidden="1"/>
    </xf>
    <xf numFmtId="0" fontId="4" fillId="0" borderId="3" xfId="0" applyFont="1" applyBorder="1" applyAlignment="1" applyProtection="1">
      <alignment vertical="center"/>
      <protection locked="0" hidden="1"/>
    </xf>
    <xf numFmtId="0" fontId="4" fillId="0" borderId="2" xfId="0" applyFont="1" applyBorder="1" applyAlignment="1" applyProtection="1">
      <alignment vertical="center"/>
      <protection locked="0" hidden="1"/>
    </xf>
    <xf numFmtId="14" fontId="6" fillId="4" borderId="45" xfId="0" applyNumberFormat="1" applyFont="1" applyFill="1" applyBorder="1" applyAlignment="1" applyProtection="1">
      <alignment horizontal="left" vertical="center"/>
      <protection locked="0"/>
    </xf>
    <xf numFmtId="0" fontId="21" fillId="0" borderId="0" xfId="0" applyFont="1" applyProtection="1">
      <protection hidden="1"/>
    </xf>
    <xf numFmtId="0" fontId="22" fillId="0" borderId="0" xfId="0" applyFont="1" applyProtection="1">
      <protection hidden="1"/>
    </xf>
    <xf numFmtId="0" fontId="8" fillId="0" borderId="52" xfId="3" applyBorder="1" applyAlignment="1" applyProtection="1">
      <alignment vertical="center"/>
    </xf>
    <xf numFmtId="0" fontId="8" fillId="0" borderId="47" xfId="3" applyBorder="1" applyAlignment="1" applyProtection="1">
      <alignment vertical="center"/>
    </xf>
    <xf numFmtId="1" fontId="7" fillId="0" borderId="39" xfId="4" applyNumberFormat="1" applyBorder="1" applyAlignment="1">
      <alignment vertical="center"/>
    </xf>
    <xf numFmtId="1" fontId="7" fillId="0" borderId="24" xfId="4" applyNumberFormat="1" applyBorder="1" applyAlignment="1">
      <alignment vertical="center"/>
    </xf>
    <xf numFmtId="1" fontId="7" fillId="0" borderId="54" xfId="4" applyNumberFormat="1" applyBorder="1" applyAlignment="1">
      <alignment vertical="center"/>
    </xf>
    <xf numFmtId="0" fontId="6" fillId="0" borderId="44" xfId="4" applyFont="1" applyBorder="1" applyAlignment="1">
      <alignment vertical="center"/>
    </xf>
    <xf numFmtId="0" fontId="6" fillId="0" borderId="8" xfId="4" applyFont="1" applyBorder="1" applyAlignment="1">
      <alignment vertical="center"/>
    </xf>
    <xf numFmtId="0" fontId="6" fillId="0" borderId="53" xfId="4" applyFont="1" applyBorder="1" applyAlignment="1">
      <alignment vertical="center"/>
    </xf>
    <xf numFmtId="49" fontId="5" fillId="0" borderId="58" xfId="0" applyNumberFormat="1" applyFont="1" applyBorder="1" applyAlignment="1">
      <alignment horizontal="left" vertical="center" indent="1"/>
    </xf>
    <xf numFmtId="49" fontId="5" fillId="0" borderId="57" xfId="0" applyNumberFormat="1" applyFont="1" applyBorder="1" applyAlignment="1">
      <alignment horizontal="left" vertical="center" indent="1"/>
    </xf>
    <xf numFmtId="164" fontId="6" fillId="2" borderId="19" xfId="0" applyNumberFormat="1" applyFont="1" applyFill="1" applyBorder="1" applyAlignment="1" applyProtection="1">
      <alignment horizontal="center" vertical="top"/>
      <protection hidden="1"/>
    </xf>
    <xf numFmtId="0" fontId="3" fillId="0" borderId="0" xfId="4" applyFont="1"/>
    <xf numFmtId="0" fontId="6" fillId="0" borderId="22" xfId="4" applyFont="1" applyBorder="1" applyAlignment="1">
      <alignment vertical="center" wrapText="1"/>
    </xf>
    <xf numFmtId="0" fontId="1" fillId="0" borderId="24" xfId="0" applyFont="1" applyBorder="1" applyAlignment="1" applyProtection="1">
      <alignment vertical="center"/>
      <protection hidden="1"/>
    </xf>
    <xf numFmtId="0" fontId="0" fillId="0" borderId="53" xfId="0" applyBorder="1" applyAlignment="1" applyProtection="1">
      <alignment vertical="center"/>
      <protection hidden="1"/>
    </xf>
    <xf numFmtId="0" fontId="0" fillId="0" borderId="54" xfId="0" applyBorder="1" applyAlignment="1" applyProtection="1">
      <alignment vertical="center"/>
      <protection hidden="1"/>
    </xf>
    <xf numFmtId="0" fontId="1" fillId="0" borderId="54" xfId="0" applyFont="1" applyBorder="1" applyAlignment="1" applyProtection="1">
      <alignment vertical="center"/>
      <protection hidden="1"/>
    </xf>
    <xf numFmtId="167" fontId="0" fillId="0" borderId="54" xfId="0" applyNumberFormat="1" applyBorder="1" applyAlignment="1" applyProtection="1">
      <alignment vertical="center"/>
      <protection hidden="1"/>
    </xf>
    <xf numFmtId="164" fontId="0" fillId="0" borderId="54" xfId="0" applyNumberFormat="1" applyBorder="1" applyAlignment="1" applyProtection="1">
      <alignment horizontal="center" vertical="center"/>
      <protection hidden="1"/>
    </xf>
    <xf numFmtId="171" fontId="0" fillId="0" borderId="54" xfId="0" applyNumberFormat="1" applyBorder="1" applyAlignment="1" applyProtection="1">
      <alignment vertical="center"/>
      <protection hidden="1"/>
    </xf>
    <xf numFmtId="172" fontId="0" fillId="0" borderId="54" xfId="0" applyNumberFormat="1" applyBorder="1" applyAlignment="1" applyProtection="1">
      <alignment vertical="center"/>
      <protection hidden="1"/>
    </xf>
    <xf numFmtId="166" fontId="0" fillId="3" borderId="54" xfId="0" applyNumberFormat="1" applyFill="1" applyBorder="1" applyAlignment="1" applyProtection="1">
      <alignment vertical="center"/>
      <protection locked="0" hidden="1"/>
    </xf>
    <xf numFmtId="166" fontId="0" fillId="0" borderId="59" xfId="0" applyNumberFormat="1" applyBorder="1" applyAlignment="1" applyProtection="1">
      <alignment vertical="center"/>
      <protection hidden="1"/>
    </xf>
    <xf numFmtId="0" fontId="0" fillId="0" borderId="44" xfId="0" applyBorder="1" applyAlignment="1" applyProtection="1">
      <alignment vertical="center"/>
      <protection hidden="1"/>
    </xf>
    <xf numFmtId="0" fontId="0" fillId="0" borderId="39" xfId="0" applyBorder="1" applyAlignment="1" applyProtection="1">
      <alignment vertical="center"/>
      <protection hidden="1"/>
    </xf>
    <xf numFmtId="167" fontId="0" fillId="0" borderId="39" xfId="0" applyNumberFormat="1" applyBorder="1" applyAlignment="1" applyProtection="1">
      <alignment vertical="center"/>
      <protection hidden="1"/>
    </xf>
    <xf numFmtId="164" fontId="0" fillId="0" borderId="39" xfId="0" applyNumberFormat="1" applyBorder="1" applyAlignment="1" applyProtection="1">
      <alignment horizontal="center" vertical="center"/>
      <protection hidden="1"/>
    </xf>
    <xf numFmtId="171" fontId="0" fillId="0" borderId="39" xfId="0" applyNumberFormat="1" applyBorder="1" applyAlignment="1" applyProtection="1">
      <alignment vertical="center"/>
      <protection hidden="1"/>
    </xf>
    <xf numFmtId="172" fontId="0" fillId="0" borderId="39" xfId="0" applyNumberFormat="1" applyBorder="1" applyAlignment="1" applyProtection="1">
      <alignment vertical="center"/>
      <protection hidden="1"/>
    </xf>
    <xf numFmtId="166" fontId="0" fillId="3" borderId="39" xfId="0" applyNumberFormat="1" applyFill="1" applyBorder="1" applyAlignment="1" applyProtection="1">
      <alignment vertical="center"/>
      <protection locked="0" hidden="1"/>
    </xf>
    <xf numFmtId="166" fontId="0" fillId="0" borderId="40" xfId="0" applyNumberFormat="1" applyBorder="1" applyAlignment="1" applyProtection="1">
      <alignment vertical="center"/>
      <protection hidden="1"/>
    </xf>
    <xf numFmtId="0" fontId="1" fillId="0" borderId="39" xfId="0" applyFont="1" applyBorder="1" applyAlignment="1" applyProtection="1">
      <alignment vertical="center"/>
      <protection hidden="1"/>
    </xf>
    <xf numFmtId="169" fontId="0" fillId="0" borderId="24" xfId="0" applyNumberFormat="1" applyBorder="1" applyAlignment="1" applyProtection="1">
      <alignment horizontal="center" vertical="center"/>
      <protection hidden="1"/>
    </xf>
    <xf numFmtId="166" fontId="0" fillId="0" borderId="24" xfId="0" applyNumberFormat="1" applyBorder="1" applyAlignment="1" applyProtection="1">
      <alignment vertical="center"/>
      <protection locked="0" hidden="1"/>
    </xf>
    <xf numFmtId="166" fontId="0" fillId="0" borderId="54" xfId="0" applyNumberFormat="1" applyBorder="1" applyAlignment="1" applyProtection="1">
      <alignment vertical="center"/>
      <protection locked="0" hidden="1"/>
    </xf>
    <xf numFmtId="166" fontId="0" fillId="0" borderId="39" xfId="0" applyNumberFormat="1" applyBorder="1" applyAlignment="1" applyProtection="1">
      <alignment vertical="center"/>
      <protection locked="0" hidden="1"/>
    </xf>
    <xf numFmtId="166" fontId="0" fillId="3" borderId="5" xfId="0" applyNumberFormat="1" applyFill="1" applyBorder="1" applyAlignment="1" applyProtection="1">
      <alignment vertical="center"/>
      <protection locked="0" hidden="1"/>
    </xf>
    <xf numFmtId="169" fontId="0" fillId="0" borderId="39" xfId="0" applyNumberFormat="1" applyBorder="1" applyAlignment="1" applyProtection="1">
      <alignment horizontal="center" vertical="center"/>
      <protection hidden="1"/>
    </xf>
    <xf numFmtId="171" fontId="0" fillId="3" borderId="39" xfId="0" applyNumberFormat="1" applyFill="1" applyBorder="1" applyAlignment="1" applyProtection="1">
      <alignment vertical="center"/>
      <protection locked="0"/>
    </xf>
    <xf numFmtId="169" fontId="0" fillId="0" borderId="54" xfId="0" applyNumberFormat="1" applyBorder="1" applyAlignment="1" applyProtection="1">
      <alignment horizontal="center" vertical="center"/>
      <protection hidden="1"/>
    </xf>
    <xf numFmtId="171" fontId="0" fillId="3" borderId="54" xfId="0" applyNumberFormat="1" applyFill="1" applyBorder="1" applyAlignment="1" applyProtection="1">
      <alignment vertical="center"/>
      <protection locked="0"/>
    </xf>
    <xf numFmtId="166" fontId="0" fillId="3" borderId="40" xfId="0" applyNumberFormat="1" applyFill="1" applyBorder="1" applyAlignment="1" applyProtection="1">
      <alignment vertical="center"/>
      <protection locked="0" hidden="1"/>
    </xf>
    <xf numFmtId="0" fontId="14" fillId="0" borderId="0" xfId="8" applyFont="1" applyAlignment="1" applyProtection="1">
      <alignment vertical="top" wrapText="1"/>
      <protection hidden="1"/>
    </xf>
    <xf numFmtId="166" fontId="13" fillId="0" borderId="0" xfId="8" applyNumberFormat="1" applyFont="1" applyAlignment="1" applyProtection="1">
      <alignment vertical="top" wrapText="1"/>
      <protection hidden="1"/>
    </xf>
    <xf numFmtId="0" fontId="14" fillId="0" borderId="45" xfId="8" applyFont="1" applyBorder="1" applyAlignment="1" applyProtection="1">
      <alignment vertical="top" wrapText="1"/>
      <protection hidden="1"/>
    </xf>
    <xf numFmtId="166" fontId="14" fillId="0" borderId="45" xfId="8" applyNumberFormat="1" applyFont="1" applyBorder="1" applyAlignment="1" applyProtection="1">
      <alignment vertical="top" wrapText="1"/>
      <protection hidden="1"/>
    </xf>
    <xf numFmtId="10" fontId="13" fillId="0" borderId="0" xfId="8" applyNumberFormat="1" applyFont="1" applyAlignment="1" applyProtection="1">
      <alignment vertical="top" wrapText="1"/>
      <protection hidden="1"/>
    </xf>
    <xf numFmtId="166" fontId="14" fillId="0" borderId="0" xfId="8" applyNumberFormat="1" applyFont="1" applyAlignment="1" applyProtection="1">
      <alignment vertical="top" wrapText="1"/>
      <protection hidden="1"/>
    </xf>
    <xf numFmtId="0" fontId="13" fillId="0" borderId="0" xfId="8" applyFont="1" applyAlignment="1" applyProtection="1">
      <alignment vertical="top" wrapText="1"/>
      <protection hidden="1"/>
    </xf>
    <xf numFmtId="171" fontId="1" fillId="3" borderId="54" xfId="0" applyNumberFormat="1" applyFont="1" applyFill="1" applyBorder="1" applyAlignment="1" applyProtection="1">
      <alignment vertical="center"/>
      <protection locked="0"/>
    </xf>
    <xf numFmtId="171" fontId="0" fillId="0" borderId="39" xfId="0" applyNumberFormat="1" applyBorder="1" applyAlignment="1">
      <alignment vertical="center"/>
    </xf>
    <xf numFmtId="166" fontId="0" fillId="0" borderId="39" xfId="0" applyNumberFormat="1" applyBorder="1" applyAlignment="1" applyProtection="1">
      <alignment vertical="center"/>
      <protection hidden="1"/>
    </xf>
    <xf numFmtId="171" fontId="0" fillId="0" borderId="54" xfId="0" applyNumberFormat="1" applyBorder="1" applyAlignment="1">
      <alignment vertical="center"/>
    </xf>
    <xf numFmtId="166" fontId="0" fillId="0" borderId="54" xfId="0" applyNumberFormat="1" applyBorder="1" applyAlignment="1" applyProtection="1">
      <alignment vertical="center"/>
      <protection hidden="1"/>
    </xf>
    <xf numFmtId="0" fontId="6" fillId="0" borderId="23" xfId="4" applyFont="1" applyBorder="1" applyAlignment="1">
      <alignment vertical="center" wrapText="1"/>
    </xf>
    <xf numFmtId="1" fontId="7" fillId="0" borderId="40" xfId="4" applyNumberFormat="1" applyBorder="1" applyAlignment="1">
      <alignment vertical="center"/>
    </xf>
    <xf numFmtId="1" fontId="7" fillId="0" borderId="5" xfId="4" applyNumberFormat="1" applyBorder="1" applyAlignment="1">
      <alignment vertical="center"/>
    </xf>
    <xf numFmtId="1" fontId="7" fillId="0" borderId="59" xfId="4" applyNumberFormat="1" applyBorder="1" applyAlignment="1">
      <alignment vertical="center"/>
    </xf>
    <xf numFmtId="1" fontId="6" fillId="0" borderId="43" xfId="4" applyNumberFormat="1" applyFont="1" applyBorder="1" applyAlignment="1">
      <alignment vertical="center"/>
    </xf>
    <xf numFmtId="0" fontId="2" fillId="0" borderId="0" xfId="8" applyFont="1" applyProtection="1">
      <protection hidden="1"/>
    </xf>
    <xf numFmtId="49" fontId="13" fillId="0" borderId="0" xfId="8" applyNumberFormat="1" applyFont="1" applyAlignment="1" applyProtection="1">
      <alignment vertical="top" wrapText="1"/>
      <protection hidden="1"/>
    </xf>
    <xf numFmtId="49" fontId="4" fillId="0" borderId="0" xfId="8" applyNumberFormat="1" applyFont="1" applyAlignment="1" applyProtection="1">
      <alignment vertical="top"/>
      <protection hidden="1"/>
    </xf>
    <xf numFmtId="0" fontId="13" fillId="0" borderId="0" xfId="8" applyFont="1" applyAlignment="1" applyProtection="1">
      <alignment vertical="top"/>
      <protection hidden="1"/>
    </xf>
    <xf numFmtId="49" fontId="15" fillId="0" borderId="2" xfId="8" applyNumberFormat="1" applyFont="1" applyBorder="1" applyAlignment="1" applyProtection="1">
      <alignment vertical="top"/>
      <protection hidden="1"/>
    </xf>
    <xf numFmtId="0" fontId="13" fillId="0" borderId="35" xfId="8" applyFont="1" applyBorder="1" applyAlignment="1" applyProtection="1">
      <alignment vertical="top"/>
      <protection hidden="1"/>
    </xf>
    <xf numFmtId="10" fontId="13" fillId="0" borderId="2" xfId="8" applyNumberFormat="1" applyFont="1" applyBorder="1" applyAlignment="1" applyProtection="1">
      <alignment vertical="top"/>
      <protection hidden="1"/>
    </xf>
    <xf numFmtId="166" fontId="13" fillId="0" borderId="36" xfId="8" applyNumberFormat="1" applyFont="1" applyBorder="1" applyAlignment="1" applyProtection="1">
      <alignment vertical="top"/>
      <protection hidden="1"/>
    </xf>
    <xf numFmtId="49" fontId="13" fillId="0" borderId="32" xfId="8" applyNumberFormat="1" applyFont="1" applyBorder="1" applyAlignment="1" applyProtection="1">
      <alignment vertical="top"/>
      <protection hidden="1"/>
    </xf>
    <xf numFmtId="49" fontId="13" fillId="0" borderId="3" xfId="8" applyNumberFormat="1" applyFont="1" applyBorder="1" applyAlignment="1" applyProtection="1">
      <alignment vertical="top"/>
      <protection hidden="1"/>
    </xf>
    <xf numFmtId="0" fontId="13" fillId="0" borderId="4" xfId="8" applyFont="1" applyBorder="1" applyAlignment="1" applyProtection="1">
      <alignment vertical="top"/>
      <protection hidden="1"/>
    </xf>
    <xf numFmtId="49" fontId="14" fillId="0" borderId="0" xfId="8" applyNumberFormat="1" applyFont="1" applyAlignment="1" applyProtection="1">
      <alignment vertical="top" wrapText="1"/>
      <protection hidden="1"/>
    </xf>
    <xf numFmtId="10" fontId="14" fillId="0" borderId="0" xfId="8" applyNumberFormat="1" applyFont="1" applyAlignment="1" applyProtection="1">
      <alignment horizontal="center" vertical="top" wrapText="1"/>
      <protection hidden="1"/>
    </xf>
    <xf numFmtId="166" fontId="14" fillId="0" borderId="0" xfId="8" applyNumberFormat="1" applyFont="1" applyAlignment="1" applyProtection="1">
      <alignment horizontal="center" vertical="top" wrapText="1"/>
      <protection hidden="1"/>
    </xf>
    <xf numFmtId="0" fontId="14" fillId="0" borderId="0" xfId="8" applyFont="1" applyProtection="1">
      <protection hidden="1"/>
    </xf>
    <xf numFmtId="49" fontId="14" fillId="0" borderId="24" xfId="8" applyNumberFormat="1" applyFont="1" applyBorder="1" applyAlignment="1" applyProtection="1">
      <alignment vertical="top" wrapText="1"/>
      <protection hidden="1"/>
    </xf>
    <xf numFmtId="0" fontId="14" fillId="0" borderId="24" xfId="8" applyFont="1" applyBorder="1" applyAlignment="1" applyProtection="1">
      <alignment vertical="top" wrapText="1"/>
      <protection hidden="1"/>
    </xf>
    <xf numFmtId="10" fontId="14" fillId="0" borderId="24" xfId="8" applyNumberFormat="1" applyFont="1" applyBorder="1" applyAlignment="1" applyProtection="1">
      <alignment vertical="top" wrapText="1"/>
      <protection hidden="1"/>
    </xf>
    <xf numFmtId="166" fontId="14" fillId="3" borderId="24" xfId="8" applyNumberFormat="1" applyFont="1" applyFill="1" applyBorder="1" applyAlignment="1" applyProtection="1">
      <alignment vertical="top" wrapText="1"/>
      <protection locked="0" hidden="1"/>
    </xf>
    <xf numFmtId="166" fontId="14" fillId="3" borderId="24" xfId="8" applyNumberFormat="1" applyFont="1" applyFill="1" applyBorder="1" applyAlignment="1" applyProtection="1">
      <alignment vertical="top" wrapText="1"/>
      <protection locked="0"/>
    </xf>
    <xf numFmtId="0" fontId="13" fillId="0" borderId="0" xfId="8" applyFont="1" applyAlignment="1" applyProtection="1">
      <alignment horizontal="left" vertical="top" wrapText="1"/>
      <protection hidden="1"/>
    </xf>
    <xf numFmtId="10" fontId="13" fillId="3" borderId="0" xfId="8" applyNumberFormat="1" applyFont="1" applyFill="1" applyAlignment="1" applyProtection="1">
      <alignment vertical="top" wrapText="1"/>
      <protection locked="0"/>
    </xf>
    <xf numFmtId="10" fontId="13" fillId="0" borderId="0" xfId="8" applyNumberFormat="1" applyFont="1" applyAlignment="1" applyProtection="1">
      <alignment vertical="top" wrapText="1"/>
      <protection locked="0" hidden="1"/>
    </xf>
    <xf numFmtId="2" fontId="26" fillId="0" borderId="37" xfId="8" applyNumberFormat="1" applyFont="1" applyBorder="1" applyAlignment="1" applyProtection="1">
      <alignment vertical="top" wrapText="1"/>
      <protection hidden="1"/>
    </xf>
    <xf numFmtId="166" fontId="14" fillId="0" borderId="24" xfId="8" applyNumberFormat="1" applyFont="1" applyBorder="1" applyAlignment="1" applyProtection="1">
      <alignment vertical="top" wrapText="1"/>
      <protection hidden="1"/>
    </xf>
    <xf numFmtId="49" fontId="14" fillId="0" borderId="37" xfId="8" applyNumberFormat="1" applyFont="1" applyBorder="1" applyAlignment="1" applyProtection="1">
      <alignment vertical="top" wrapText="1"/>
      <protection hidden="1"/>
    </xf>
    <xf numFmtId="0" fontId="1" fillId="0" borderId="0" xfId="8"/>
    <xf numFmtId="10" fontId="27" fillId="0" borderId="0" xfId="8" applyNumberFormat="1" applyFont="1" applyAlignment="1" applyProtection="1">
      <alignment vertical="top" wrapText="1"/>
      <protection hidden="1"/>
    </xf>
    <xf numFmtId="10" fontId="14" fillId="0" borderId="32" xfId="8" applyNumberFormat="1" applyFont="1" applyBorder="1" applyAlignment="1" applyProtection="1">
      <alignment vertical="top" wrapText="1"/>
      <protection hidden="1"/>
    </xf>
    <xf numFmtId="10" fontId="20" fillId="0" borderId="0" xfId="8" applyNumberFormat="1" applyFont="1" applyAlignment="1" applyProtection="1">
      <alignment horizontal="right" vertical="top" wrapText="1"/>
      <protection hidden="1"/>
    </xf>
    <xf numFmtId="0" fontId="23" fillId="0" borderId="0" xfId="8" applyFont="1" applyAlignment="1">
      <alignment vertical="top" wrapText="1"/>
    </xf>
    <xf numFmtId="0" fontId="24" fillId="0" borderId="0" xfId="8" applyFont="1" applyAlignment="1">
      <alignment vertical="top" wrapText="1"/>
    </xf>
    <xf numFmtId="49" fontId="13" fillId="0" borderId="0" xfId="8" applyNumberFormat="1" applyFont="1" applyAlignment="1">
      <alignment vertical="top" wrapText="1"/>
    </xf>
    <xf numFmtId="0" fontId="14" fillId="0" borderId="0" xfId="8" applyFont="1" applyAlignment="1">
      <alignment vertical="top" wrapText="1"/>
    </xf>
    <xf numFmtId="166" fontId="13" fillId="0" borderId="0" xfId="8" applyNumberFormat="1" applyFont="1" applyAlignment="1">
      <alignment vertical="top" wrapText="1"/>
    </xf>
    <xf numFmtId="0" fontId="25" fillId="0" borderId="0" xfId="8" applyFont="1" applyAlignment="1">
      <alignment vertical="top" wrapText="1"/>
    </xf>
    <xf numFmtId="0" fontId="14" fillId="0" borderId="45" xfId="8" applyFont="1" applyBorder="1" applyAlignment="1">
      <alignment vertical="top" wrapText="1"/>
    </xf>
    <xf numFmtId="174" fontId="13" fillId="0" borderId="15" xfId="8" applyNumberFormat="1" applyFont="1" applyBorder="1" applyAlignment="1">
      <alignment horizontal="center" vertical="top" wrapText="1"/>
    </xf>
    <xf numFmtId="166" fontId="14" fillId="0" borderId="45" xfId="8" applyNumberFormat="1" applyFont="1" applyBorder="1" applyAlignment="1">
      <alignment vertical="top" wrapText="1"/>
    </xf>
    <xf numFmtId="10" fontId="13" fillId="0" borderId="0" xfId="8" applyNumberFormat="1" applyFont="1" applyAlignment="1">
      <alignment vertical="top" wrapText="1"/>
    </xf>
    <xf numFmtId="166" fontId="14" fillId="0" borderId="0" xfId="8" applyNumberFormat="1" applyFont="1" applyAlignment="1">
      <alignment vertical="top" wrapText="1"/>
    </xf>
    <xf numFmtId="0" fontId="13" fillId="0" borderId="0" xfId="8" applyFont="1" applyAlignment="1">
      <alignment vertical="top" wrapText="1"/>
    </xf>
    <xf numFmtId="0" fontId="23" fillId="0" borderId="33" xfId="8" applyFont="1" applyBorder="1" applyAlignment="1">
      <alignment vertical="top" wrapText="1"/>
    </xf>
    <xf numFmtId="3" fontId="14" fillId="0" borderId="0" xfId="8" applyNumberFormat="1" applyFont="1" applyAlignment="1" applyProtection="1">
      <alignment vertical="top" wrapText="1"/>
      <protection hidden="1"/>
    </xf>
    <xf numFmtId="166" fontId="2" fillId="0" borderId="0" xfId="8" applyNumberFormat="1" applyFont="1" applyProtection="1">
      <protection hidden="1"/>
    </xf>
    <xf numFmtId="0" fontId="5" fillId="0" borderId="0" xfId="0" applyFont="1" applyAlignment="1" applyProtection="1">
      <alignment vertical="center"/>
      <protection locked="0" hidden="1"/>
    </xf>
    <xf numFmtId="0" fontId="5" fillId="0" borderId="33" xfId="0" applyFont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horizontal="right"/>
      <protection hidden="1"/>
    </xf>
    <xf numFmtId="0" fontId="8" fillId="0" borderId="47" xfId="1" applyBorder="1" applyAlignment="1" applyProtection="1">
      <alignment vertical="center" wrapText="1"/>
    </xf>
    <xf numFmtId="0" fontId="8" fillId="0" borderId="41" xfId="1" applyBorder="1" applyAlignment="1" applyProtection="1">
      <alignment vertical="center" wrapText="1"/>
    </xf>
    <xf numFmtId="0" fontId="8" fillId="0" borderId="48" xfId="1" applyBorder="1" applyAlignment="1" applyProtection="1">
      <alignment vertical="center" wrapText="1"/>
    </xf>
    <xf numFmtId="49" fontId="6" fillId="4" borderId="15" xfId="0" applyNumberFormat="1" applyFont="1" applyFill="1" applyBorder="1" applyAlignment="1" applyProtection="1">
      <alignment vertical="center"/>
      <protection locked="0"/>
    </xf>
    <xf numFmtId="49" fontId="6" fillId="4" borderId="16" xfId="0" applyNumberFormat="1" applyFont="1" applyFill="1" applyBorder="1" applyAlignment="1" applyProtection="1">
      <alignment vertical="center"/>
      <protection locked="0"/>
    </xf>
    <xf numFmtId="49" fontId="6" fillId="4" borderId="17" xfId="0" applyNumberFormat="1" applyFont="1" applyFill="1" applyBorder="1" applyAlignment="1" applyProtection="1">
      <alignment vertical="center"/>
      <protection locked="0"/>
    </xf>
    <xf numFmtId="0" fontId="5" fillId="0" borderId="41" xfId="3" applyFont="1" applyBorder="1" applyAlignment="1" applyProtection="1">
      <alignment horizontal="center" vertical="center" wrapText="1"/>
    </xf>
    <xf numFmtId="0" fontId="8" fillId="0" borderId="41" xfId="3" applyBorder="1" applyAlignment="1" applyProtection="1">
      <alignment horizontal="center" vertical="center" wrapText="1"/>
    </xf>
    <xf numFmtId="0" fontId="8" fillId="0" borderId="48" xfId="3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/>
      <protection locked="0" hidden="1"/>
    </xf>
    <xf numFmtId="0" fontId="5" fillId="3" borderId="16" xfId="0" applyFont="1" applyFill="1" applyBorder="1" applyAlignment="1" applyProtection="1">
      <alignment horizontal="center"/>
      <protection locked="0" hidden="1"/>
    </xf>
    <xf numFmtId="0" fontId="5" fillId="3" borderId="17" xfId="0" applyFont="1" applyFill="1" applyBorder="1" applyAlignment="1" applyProtection="1">
      <alignment horizontal="center"/>
      <protection locked="0"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 vertical="center"/>
      <protection hidden="1"/>
    </xf>
    <xf numFmtId="0" fontId="4" fillId="0" borderId="17" xfId="0" applyFont="1" applyBorder="1" applyAlignment="1" applyProtection="1">
      <alignment horizontal="center" vertical="center"/>
      <protection hidden="1"/>
    </xf>
    <xf numFmtId="0" fontId="4" fillId="0" borderId="5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5" fillId="0" borderId="47" xfId="1" applyFont="1" applyBorder="1" applyAlignment="1" applyProtection="1">
      <alignment vertical="center" wrapText="1"/>
    </xf>
    <xf numFmtId="0" fontId="5" fillId="0" borderId="41" xfId="1" applyFont="1" applyBorder="1" applyAlignment="1" applyProtection="1">
      <alignment vertical="center" wrapText="1"/>
    </xf>
    <xf numFmtId="0" fontId="5" fillId="0" borderId="48" xfId="1" applyFont="1" applyBorder="1" applyAlignment="1" applyProtection="1">
      <alignment vertical="center" wrapText="1"/>
    </xf>
    <xf numFmtId="0" fontId="5" fillId="0" borderId="61" xfId="1" applyFont="1" applyBorder="1" applyAlignment="1" applyProtection="1">
      <alignment vertical="center" wrapText="1"/>
    </xf>
    <xf numFmtId="0" fontId="5" fillId="0" borderId="42" xfId="1" applyFont="1" applyBorder="1" applyAlignment="1" applyProtection="1">
      <alignment vertical="center" wrapText="1"/>
    </xf>
    <xf numFmtId="0" fontId="5" fillId="0" borderId="62" xfId="1" applyFont="1" applyBorder="1" applyAlignment="1" applyProtection="1">
      <alignment vertical="center" wrapText="1"/>
    </xf>
    <xf numFmtId="0" fontId="5" fillId="0" borderId="41" xfId="1" applyFont="1" applyBorder="1" applyAlignment="1" applyProtection="1">
      <alignment horizontal="center" vertical="center" wrapText="1"/>
    </xf>
    <xf numFmtId="0" fontId="5" fillId="0" borderId="48" xfId="1" applyFont="1" applyBorder="1" applyAlignment="1" applyProtection="1">
      <alignment horizontal="center" vertical="center" wrapText="1"/>
    </xf>
    <xf numFmtId="0" fontId="5" fillId="0" borderId="65" xfId="3" applyFont="1" applyBorder="1" applyAlignment="1" applyProtection="1">
      <alignment horizontal="center" vertical="center" wrapText="1"/>
    </xf>
    <xf numFmtId="0" fontId="8" fillId="0" borderId="65" xfId="3" applyBorder="1" applyAlignment="1" applyProtection="1">
      <alignment horizontal="center" vertical="center" wrapText="1"/>
    </xf>
    <xf numFmtId="0" fontId="8" fillId="0" borderId="66" xfId="3" applyBorder="1" applyAlignment="1" applyProtection="1">
      <alignment horizontal="center" vertical="center" wrapText="1"/>
    </xf>
    <xf numFmtId="0" fontId="5" fillId="0" borderId="48" xfId="3" applyFont="1" applyBorder="1" applyAlignment="1" applyProtection="1">
      <alignment horizontal="center" vertical="center" wrapText="1"/>
    </xf>
    <xf numFmtId="0" fontId="4" fillId="0" borderId="49" xfId="0" applyFont="1" applyBorder="1" applyAlignment="1">
      <alignment horizontal="justify" vertical="center"/>
    </xf>
    <xf numFmtId="0" fontId="4" fillId="0" borderId="50" xfId="0" applyFont="1" applyBorder="1" applyAlignment="1">
      <alignment horizontal="justify" vertical="center"/>
    </xf>
    <xf numFmtId="0" fontId="4" fillId="0" borderId="30" xfId="0" applyFont="1" applyBorder="1" applyAlignment="1">
      <alignment horizontal="justify" vertical="center"/>
    </xf>
    <xf numFmtId="0" fontId="8" fillId="0" borderId="52" xfId="1" applyBorder="1" applyAlignment="1" applyProtection="1">
      <alignment vertical="center" wrapText="1"/>
    </xf>
    <xf numFmtId="0" fontId="8" fillId="0" borderId="38" xfId="1" applyBorder="1" applyAlignment="1" applyProtection="1">
      <alignment vertical="center" wrapText="1"/>
    </xf>
    <xf numFmtId="0" fontId="8" fillId="0" borderId="60" xfId="1" applyBorder="1" applyAlignment="1" applyProtection="1">
      <alignment vertical="center" wrapText="1"/>
    </xf>
    <xf numFmtId="10" fontId="13" fillId="0" borderId="32" xfId="8" applyNumberFormat="1" applyFont="1" applyBorder="1" applyAlignment="1" applyProtection="1">
      <alignment horizontal="center" vertical="top" wrapText="1"/>
      <protection hidden="1"/>
    </xf>
    <xf numFmtId="10" fontId="13" fillId="0" borderId="33" xfId="8" applyNumberFormat="1" applyFont="1" applyBorder="1" applyAlignment="1" applyProtection="1">
      <alignment horizontal="center" vertical="top" wrapText="1"/>
      <protection hidden="1"/>
    </xf>
    <xf numFmtId="10" fontId="13" fillId="0" borderId="3" xfId="8" applyNumberFormat="1" applyFont="1" applyBorder="1" applyAlignment="1" applyProtection="1">
      <alignment horizontal="center" vertical="top" wrapText="1"/>
      <protection hidden="1"/>
    </xf>
    <xf numFmtId="10" fontId="13" fillId="0" borderId="34" xfId="8" applyNumberFormat="1" applyFont="1" applyBorder="1" applyAlignment="1" applyProtection="1">
      <alignment horizontal="center" vertical="top" wrapText="1"/>
      <protection hidden="1"/>
    </xf>
    <xf numFmtId="0" fontId="14" fillId="0" borderId="15" xfId="8" applyFont="1" applyBorder="1" applyAlignment="1">
      <alignment horizontal="center" vertical="top" wrapText="1"/>
    </xf>
    <xf numFmtId="0" fontId="14" fillId="0" borderId="17" xfId="8" applyFont="1" applyBorder="1" applyAlignment="1">
      <alignment horizontal="center" vertical="top" wrapText="1"/>
    </xf>
    <xf numFmtId="0" fontId="14" fillId="0" borderId="15" xfId="8" applyFont="1" applyBorder="1" applyAlignment="1" applyProtection="1">
      <alignment horizontal="center" vertical="top" wrapText="1"/>
      <protection hidden="1"/>
    </xf>
    <xf numFmtId="0" fontId="14" fillId="0" borderId="16" xfId="8" applyFont="1" applyBorder="1" applyAlignment="1" applyProtection="1">
      <alignment horizontal="center" vertical="top" wrapText="1"/>
      <protection hidden="1"/>
    </xf>
    <xf numFmtId="0" fontId="14" fillId="0" borderId="17" xfId="8" applyFont="1" applyBorder="1" applyAlignment="1" applyProtection="1">
      <alignment horizontal="center" vertical="top" wrapText="1"/>
      <protection hidden="1"/>
    </xf>
    <xf numFmtId="0" fontId="5" fillId="0" borderId="15" xfId="8" applyFont="1" applyBorder="1" applyAlignment="1" applyProtection="1">
      <alignment horizontal="center" vertical="top" wrapText="1"/>
      <protection hidden="1"/>
    </xf>
    <xf numFmtId="0" fontId="5" fillId="0" borderId="17" xfId="8" applyFont="1" applyBorder="1" applyAlignment="1" applyProtection="1">
      <alignment horizontal="center" vertical="top" wrapText="1"/>
      <protection hidden="1"/>
    </xf>
    <xf numFmtId="0" fontId="10" fillId="2" borderId="15" xfId="0" applyFont="1" applyFill="1" applyBorder="1" applyAlignment="1" applyProtection="1">
      <alignment vertical="center"/>
      <protection hidden="1"/>
    </xf>
    <xf numFmtId="0" fontId="10" fillId="2" borderId="16" xfId="0" applyFont="1" applyFill="1" applyBorder="1" applyAlignment="1" applyProtection="1">
      <alignment vertical="center"/>
      <protection hidden="1"/>
    </xf>
    <xf numFmtId="0" fontId="10" fillId="2" borderId="17" xfId="0" applyFont="1" applyFill="1" applyBorder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locked="0" hidden="1"/>
    </xf>
    <xf numFmtId="0" fontId="5" fillId="0" borderId="33" xfId="0" applyFont="1" applyBorder="1" applyAlignment="1" applyProtection="1">
      <alignment vertical="center"/>
      <protection locked="0" hidden="1"/>
    </xf>
    <xf numFmtId="0" fontId="5" fillId="0" borderId="4" xfId="0" applyFont="1" applyBorder="1" applyAlignment="1" applyProtection="1">
      <alignment vertical="center" wrapText="1"/>
      <protection locked="0" hidden="1"/>
    </xf>
    <xf numFmtId="0" fontId="5" fillId="0" borderId="34" xfId="0" applyFont="1" applyBorder="1" applyAlignment="1" applyProtection="1">
      <alignment vertical="center" wrapText="1"/>
      <protection locked="0" hidden="1"/>
    </xf>
    <xf numFmtId="0" fontId="1" fillId="0" borderId="39" xfId="0" applyFont="1" applyBorder="1" applyAlignment="1" applyProtection="1">
      <alignment vertical="center" wrapText="1"/>
      <protection hidden="1"/>
    </xf>
    <xf numFmtId="0" fontId="1" fillId="0" borderId="52" xfId="0" applyFont="1" applyBorder="1" applyAlignment="1" applyProtection="1">
      <alignment vertical="center" wrapText="1"/>
      <protection hidden="1"/>
    </xf>
    <xf numFmtId="0" fontId="1" fillId="0" borderId="38" xfId="0" applyFont="1" applyBorder="1" applyAlignment="1" applyProtection="1">
      <alignment vertical="center" wrapText="1"/>
      <protection hidden="1"/>
    </xf>
    <xf numFmtId="0" fontId="1" fillId="0" borderId="60" xfId="0" applyFont="1" applyBorder="1" applyAlignment="1" applyProtection="1">
      <alignment vertical="center" wrapText="1"/>
      <protection hidden="1"/>
    </xf>
    <xf numFmtId="0" fontId="1" fillId="0" borderId="47" xfId="0" applyFont="1" applyBorder="1" applyAlignment="1" applyProtection="1">
      <alignment vertical="center" wrapText="1"/>
      <protection hidden="1"/>
    </xf>
    <xf numFmtId="0" fontId="1" fillId="0" borderId="41" xfId="0" applyFont="1" applyBorder="1" applyAlignment="1" applyProtection="1">
      <alignment vertical="center" wrapText="1"/>
      <protection hidden="1"/>
    </xf>
    <xf numFmtId="0" fontId="1" fillId="0" borderId="48" xfId="0" applyFont="1" applyBorder="1" applyAlignment="1" applyProtection="1">
      <alignment vertical="center" wrapText="1"/>
      <protection hidden="1"/>
    </xf>
    <xf numFmtId="0" fontId="11" fillId="3" borderId="15" xfId="3" applyFont="1" applyFill="1" applyBorder="1" applyAlignment="1" applyProtection="1">
      <alignment horizontal="center" vertical="center"/>
      <protection hidden="1"/>
    </xf>
    <xf numFmtId="0" fontId="11" fillId="3" borderId="16" xfId="3" applyFont="1" applyFill="1" applyBorder="1" applyAlignment="1" applyProtection="1">
      <alignment horizontal="center" vertical="center"/>
      <protection hidden="1"/>
    </xf>
    <xf numFmtId="0" fontId="11" fillId="3" borderId="17" xfId="3" applyFont="1" applyFill="1" applyBorder="1" applyAlignment="1" applyProtection="1">
      <alignment horizontal="center" vertical="center"/>
      <protection hidden="1"/>
    </xf>
    <xf numFmtId="0" fontId="18" fillId="3" borderId="15" xfId="0" applyFont="1" applyFill="1" applyBorder="1" applyAlignment="1" applyProtection="1">
      <alignment vertical="center"/>
      <protection locked="0" hidden="1"/>
    </xf>
    <xf numFmtId="0" fontId="18" fillId="3" borderId="16" xfId="0" applyFont="1" applyFill="1" applyBorder="1" applyAlignment="1" applyProtection="1">
      <alignment vertical="center"/>
      <protection locked="0" hidden="1"/>
    </xf>
    <xf numFmtId="0" fontId="18" fillId="3" borderId="17" xfId="0" applyFont="1" applyFill="1" applyBorder="1" applyAlignment="1" applyProtection="1">
      <alignment vertical="center"/>
      <protection locked="0" hidden="1"/>
    </xf>
    <xf numFmtId="0" fontId="0" fillId="0" borderId="38" xfId="0" applyBorder="1" applyAlignment="1" applyProtection="1">
      <alignment vertical="center" wrapText="1"/>
      <protection hidden="1"/>
    </xf>
    <xf numFmtId="0" fontId="0" fillId="0" borderId="60" xfId="0" applyBorder="1" applyAlignment="1" applyProtection="1">
      <alignment vertical="center" wrapText="1"/>
      <protection hidden="1"/>
    </xf>
    <xf numFmtId="0" fontId="0" fillId="0" borderId="41" xfId="0" applyBorder="1" applyAlignment="1" applyProtection="1">
      <alignment vertical="center" wrapText="1"/>
      <protection hidden="1"/>
    </xf>
    <xf numFmtId="0" fontId="0" fillId="0" borderId="48" xfId="0" applyBorder="1" applyAlignment="1" applyProtection="1">
      <alignment vertical="center" wrapText="1"/>
      <protection hidden="1"/>
    </xf>
    <xf numFmtId="0" fontId="1" fillId="0" borderId="55" xfId="0" applyFont="1" applyBorder="1" applyAlignment="1" applyProtection="1">
      <alignment vertical="center" wrapText="1"/>
      <protection hidden="1"/>
    </xf>
    <xf numFmtId="0" fontId="0" fillId="0" borderId="63" xfId="0" applyBorder="1" applyAlignment="1" applyProtection="1">
      <alignment vertical="center" wrapText="1"/>
      <protection hidden="1"/>
    </xf>
    <xf numFmtId="0" fontId="0" fillId="0" borderId="64" xfId="0" applyBorder="1" applyAlignment="1" applyProtection="1">
      <alignment vertical="center" wrapText="1"/>
      <protection hidden="1"/>
    </xf>
    <xf numFmtId="0" fontId="5" fillId="0" borderId="35" xfId="0" applyFont="1" applyBorder="1" applyAlignment="1" applyProtection="1">
      <alignment vertical="center"/>
      <protection locked="0" hidden="1"/>
    </xf>
    <xf numFmtId="0" fontId="5" fillId="0" borderId="36" xfId="0" applyFont="1" applyBorder="1" applyAlignment="1" applyProtection="1">
      <alignment vertical="center"/>
      <protection locked="0" hidden="1"/>
    </xf>
    <xf numFmtId="0" fontId="5" fillId="0" borderId="0" xfId="0" applyFont="1" applyAlignment="1" applyProtection="1">
      <alignment horizontal="left" vertical="center"/>
      <protection locked="0" hidden="1"/>
    </xf>
    <xf numFmtId="0" fontId="5" fillId="0" borderId="33" xfId="0" applyFont="1" applyBorder="1" applyAlignment="1" applyProtection="1">
      <alignment horizontal="left" vertical="center"/>
      <protection locked="0" hidden="1"/>
    </xf>
    <xf numFmtId="0" fontId="0" fillId="0" borderId="67" xfId="0" applyBorder="1" applyAlignment="1" applyProtection="1">
      <alignment horizontal="center" vertical="center" wrapText="1"/>
      <protection hidden="1"/>
    </xf>
    <xf numFmtId="0" fontId="0" fillId="0" borderId="68" xfId="0" applyBorder="1" applyAlignment="1" applyProtection="1">
      <alignment horizontal="center" vertical="center"/>
      <protection hidden="1"/>
    </xf>
    <xf numFmtId="0" fontId="0" fillId="0" borderId="69" xfId="0" applyBorder="1" applyAlignment="1" applyProtection="1">
      <alignment horizontal="center" vertical="center"/>
      <protection hidden="1"/>
    </xf>
    <xf numFmtId="0" fontId="0" fillId="0" borderId="37" xfId="0" applyBorder="1" applyAlignment="1" applyProtection="1">
      <alignment horizontal="center" vertical="center"/>
      <protection hidden="1"/>
    </xf>
    <xf numFmtId="0" fontId="0" fillId="0" borderId="70" xfId="0" applyBorder="1" applyAlignment="1" applyProtection="1">
      <alignment horizontal="center" vertical="center"/>
      <protection hidden="1"/>
    </xf>
    <xf numFmtId="0" fontId="0" fillId="0" borderId="71" xfId="0" applyBorder="1" applyAlignment="1" applyProtection="1">
      <alignment horizontal="center" vertical="center"/>
      <protection hidden="1"/>
    </xf>
  </cellXfs>
  <cellStyles count="9">
    <cellStyle name="Besuchter Hyperlink" xfId="1" builtinId="9"/>
    <cellStyle name="Euro" xfId="2" xr:uid="{00000000-0005-0000-0000-000001000000}"/>
    <cellStyle name="Hyperlink 2" xfId="5" xr:uid="{00000000-0005-0000-0000-000003000000}"/>
    <cellStyle name="Leer" xfId="6" xr:uid="{00000000-0005-0000-0000-000004000000}"/>
    <cellStyle name="Link" xfId="3" builtinId="8"/>
    <cellStyle name="Standard" xfId="0" builtinId="0"/>
    <cellStyle name="Standard 2" xfId="7" xr:uid="{00000000-0005-0000-0000-000006000000}"/>
    <cellStyle name="Standard 3" xfId="4" xr:uid="{00000000-0005-0000-0000-000007000000}"/>
    <cellStyle name="Standard 4" xfId="8" xr:uid="{68CA243E-1224-412A-8A9A-D05A41B4260C}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175846</xdr:colOff>
      <xdr:row>18</xdr:row>
      <xdr:rowOff>80596</xdr:rowOff>
    </xdr:from>
    <xdr:to>
      <xdr:col>5</xdr:col>
      <xdr:colOff>1040423</xdr:colOff>
      <xdr:row>39</xdr:row>
      <xdr:rowOff>78243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82B27FA-CF58-454F-B1DA-CDBC24199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46" y="3201865"/>
          <a:ext cx="4784481" cy="3382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zoomScale="115" zoomScaleNormal="115" workbookViewId="0">
      <selection activeCell="G5" sqref="G5:I5"/>
    </sheetView>
  </sheetViews>
  <sheetFormatPr defaultColWidth="11.42578125" defaultRowHeight="12.75"/>
  <cols>
    <col min="1" max="1" width="7.7109375" customWidth="1"/>
    <col min="2" max="2" width="33" customWidth="1"/>
    <col min="3" max="5" width="11" customWidth="1"/>
    <col min="6" max="6" width="15.42578125" customWidth="1"/>
    <col min="7" max="9" width="13.7109375" customWidth="1"/>
    <col min="10" max="10" width="2.85546875" customWidth="1"/>
  </cols>
  <sheetData>
    <row r="1" spans="1:9" ht="26.25">
      <c r="A1" s="1"/>
      <c r="B1" s="1"/>
      <c r="C1" s="1"/>
      <c r="D1" s="1"/>
      <c r="E1" s="1"/>
      <c r="F1" s="1"/>
      <c r="G1" s="122" t="s">
        <v>0</v>
      </c>
      <c r="H1" s="1"/>
      <c r="I1" s="1"/>
    </row>
    <row r="2" spans="1:9" ht="20.25">
      <c r="A2" s="1"/>
      <c r="B2" s="1"/>
      <c r="C2" s="1"/>
      <c r="D2" s="1"/>
      <c r="E2" s="1"/>
      <c r="F2" s="1"/>
      <c r="G2" s="123" t="s">
        <v>1</v>
      </c>
      <c r="H2" s="1"/>
      <c r="I2" s="1"/>
    </row>
    <row r="3" spans="1:9">
      <c r="A3" s="86"/>
      <c r="B3" s="86"/>
      <c r="C3" s="86"/>
      <c r="D3" s="86"/>
      <c r="E3" s="86"/>
      <c r="F3" s="86"/>
      <c r="G3" s="86"/>
      <c r="H3" s="86"/>
      <c r="I3" s="86"/>
    </row>
    <row r="4" spans="1:9" ht="15" thickBot="1">
      <c r="A4" s="1"/>
      <c r="B4" s="1"/>
      <c r="C4" s="1"/>
      <c r="D4" s="1"/>
      <c r="E4" s="1"/>
      <c r="F4" s="1"/>
      <c r="G4" s="1"/>
      <c r="H4" s="1"/>
      <c r="I4" s="230"/>
    </row>
    <row r="5" spans="1:9" ht="15.75" thickBot="1">
      <c r="A5" s="109" t="s">
        <v>2</v>
      </c>
      <c r="B5" s="109"/>
      <c r="C5" s="109"/>
      <c r="D5" s="109"/>
      <c r="E5" s="109"/>
      <c r="F5" s="1"/>
      <c r="G5" s="240"/>
      <c r="H5" s="241"/>
      <c r="I5" s="242"/>
    </row>
    <row r="6" spans="1:9" ht="13.5" thickBot="1">
      <c r="A6" s="1"/>
      <c r="B6" s="1"/>
      <c r="C6" s="1"/>
      <c r="D6" s="1"/>
      <c r="E6" s="1"/>
      <c r="F6" s="1"/>
      <c r="G6" s="1"/>
      <c r="H6" s="1"/>
      <c r="I6" s="1"/>
    </row>
    <row r="7" spans="1:9" s="3" customFormat="1" ht="25.15" customHeight="1" thickBot="1">
      <c r="A7" s="243" t="s">
        <v>3</v>
      </c>
      <c r="B7" s="244"/>
      <c r="C7" s="244"/>
      <c r="D7" s="244"/>
      <c r="E7" s="244"/>
      <c r="F7" s="244"/>
      <c r="G7" s="244"/>
      <c r="H7" s="244"/>
      <c r="I7" s="245"/>
    </row>
    <row r="8" spans="1:9" ht="13.5" thickBot="1"/>
    <row r="9" spans="1:9" s="3" customFormat="1" ht="30" customHeight="1" thickBot="1">
      <c r="A9" s="5" t="s">
        <v>4</v>
      </c>
      <c r="B9" s="110" t="s">
        <v>5</v>
      </c>
      <c r="C9" s="246" t="s">
        <v>6</v>
      </c>
      <c r="D9" s="246"/>
      <c r="E9" s="247"/>
      <c r="F9" s="104" t="s">
        <v>7</v>
      </c>
      <c r="G9" s="104" t="s">
        <v>8</v>
      </c>
      <c r="H9" s="59" t="s">
        <v>9</v>
      </c>
      <c r="I9" s="105" t="s">
        <v>10</v>
      </c>
    </row>
    <row r="10" spans="1:9" ht="24.95" customHeight="1" thickTop="1">
      <c r="A10" s="133" t="s">
        <v>11</v>
      </c>
      <c r="B10" s="124" t="str">
        <f>'Objekt (1)'!$B$4</f>
        <v>WC ZOB</v>
      </c>
      <c r="C10" s="256" t="s">
        <v>12</v>
      </c>
      <c r="D10" s="257"/>
      <c r="E10" s="258"/>
      <c r="F10" s="82">
        <f>ROUND('Objekt (1)'!$C$14,2)</f>
        <v>0</v>
      </c>
      <c r="G10" s="82">
        <f>ROUND('Objekt (1)'!$D$14,2)</f>
        <v>0</v>
      </c>
      <c r="H10" s="82">
        <f>ROUND('Objekt (1)'!$D$15,2)</f>
        <v>0</v>
      </c>
      <c r="I10" s="83">
        <f>ROUND('Objekt (1)'!$D$16,2)</f>
        <v>0</v>
      </c>
    </row>
    <row r="11" spans="1:9" ht="24.95" customHeight="1">
      <c r="A11" s="132" t="s">
        <v>13</v>
      </c>
      <c r="B11" s="125" t="str">
        <f>'Objekt (2)'!$B$4</f>
        <v>WC Kurparkparkplatz</v>
      </c>
      <c r="C11" s="237" t="s">
        <v>12</v>
      </c>
      <c r="D11" s="238"/>
      <c r="E11" s="239"/>
      <c r="F11" s="82">
        <f>ROUND('Objekt (2)'!$C$14,2)</f>
        <v>0</v>
      </c>
      <c r="G11" s="82">
        <f>ROUND('Objekt (2)'!$D$14,2)</f>
        <v>0</v>
      </c>
      <c r="H11" s="82">
        <f>ROUND('Objekt (2)'!$D$15,2)</f>
        <v>0</v>
      </c>
      <c r="I11" s="83">
        <f>ROUND('Objekt (2)'!$D$16,2)</f>
        <v>0</v>
      </c>
    </row>
    <row r="12" spans="1:9" ht="24.95" customHeight="1">
      <c r="A12" s="132" t="s">
        <v>14</v>
      </c>
      <c r="B12" s="125" t="str">
        <f>'Objekt (3)'!$B$4</f>
        <v>WC Mühlenplatz</v>
      </c>
      <c r="C12" s="237" t="s">
        <v>12</v>
      </c>
      <c r="D12" s="238"/>
      <c r="E12" s="239"/>
      <c r="F12" s="82">
        <f>ROUND('Objekt (3)'!$C$14,2)</f>
        <v>0</v>
      </c>
      <c r="G12" s="82">
        <f>ROUND('Objekt (3)'!$D$14,2)</f>
        <v>0</v>
      </c>
      <c r="H12" s="82">
        <f>ROUND('Objekt (3)'!$D$15,2)</f>
        <v>0</v>
      </c>
      <c r="I12" s="83">
        <f>ROUND('Objekt (3)'!$D$16,2)</f>
        <v>0</v>
      </c>
    </row>
    <row r="13" spans="1:9" ht="24.95" customHeight="1">
      <c r="A13" s="132" t="s">
        <v>15</v>
      </c>
      <c r="B13" s="125" t="str">
        <f>'Objekt (4)'!$B$4</f>
        <v>WC Ziegenmarkt</v>
      </c>
      <c r="C13" s="237" t="s">
        <v>12</v>
      </c>
      <c r="D13" s="238"/>
      <c r="E13" s="239"/>
      <c r="F13" s="82">
        <f>ROUND('Objekt (4)'!$C$14,2)</f>
        <v>0</v>
      </c>
      <c r="G13" s="82">
        <f>ROUND('Objekt (4)'!$D$14,2)</f>
        <v>0</v>
      </c>
      <c r="H13" s="82">
        <f>ROUND('Objekt (4)'!$D$15,2)</f>
        <v>0</v>
      </c>
      <c r="I13" s="83">
        <f>ROUND('Objekt (4)'!$D$16,2)</f>
        <v>0</v>
      </c>
    </row>
    <row r="14" spans="1:9" ht="24.95" customHeight="1">
      <c r="A14" s="132" t="s">
        <v>16</v>
      </c>
      <c r="B14" s="125" t="str">
        <f>'Objekt (5)'!$B$4</f>
        <v>WC Feldbäckerei</v>
      </c>
      <c r="C14" s="254" t="s">
        <v>17</v>
      </c>
      <c r="D14" s="254"/>
      <c r="E14" s="255"/>
      <c r="F14" s="82">
        <f>ROUND('Objekt (5)'!$C$14,2)</f>
        <v>0</v>
      </c>
      <c r="G14" s="82">
        <f>ROUND('Objekt (5)'!$D$14,2)</f>
        <v>0</v>
      </c>
      <c r="H14" s="82">
        <f>ROUND('Objekt (5)'!$D$15,2)</f>
        <v>0</v>
      </c>
      <c r="I14" s="83">
        <f>ROUND('Objekt (5)'!$D$16,2)</f>
        <v>0</v>
      </c>
    </row>
    <row r="15" spans="1:9" ht="24.75" customHeight="1">
      <c r="A15" s="132" t="s">
        <v>18</v>
      </c>
      <c r="B15" s="125" t="str">
        <f>'Objekt (6)'!$B$4</f>
        <v>WC Wildpark</v>
      </c>
      <c r="C15" s="237" t="s">
        <v>12</v>
      </c>
      <c r="D15" s="237"/>
      <c r="E15" s="259"/>
      <c r="F15" s="82">
        <f>ROUND('Objekt (6)'!$C$14,2)</f>
        <v>0</v>
      </c>
      <c r="G15" s="82">
        <f>ROUND('Objekt (6)'!$D$14,2)</f>
        <v>0</v>
      </c>
      <c r="H15" s="82">
        <f>ROUND('Objekt (6)'!$D$15,2)</f>
        <v>0</v>
      </c>
      <c r="I15" s="83">
        <f>ROUND('Objekt (6)'!$D$16,2)</f>
        <v>0</v>
      </c>
    </row>
    <row r="16" spans="1:9" ht="24.75" customHeight="1" thickBot="1">
      <c r="A16" s="132" t="s">
        <v>19</v>
      </c>
      <c r="B16" s="125" t="str">
        <f>'Objekt (7)'!$B$4</f>
        <v>WC Waldmäuse</v>
      </c>
      <c r="C16" s="237" t="s">
        <v>12</v>
      </c>
      <c r="D16" s="238"/>
      <c r="E16" s="239"/>
      <c r="F16" s="82">
        <f>ROUND('Objekt (7)'!$C$14,2)</f>
        <v>0</v>
      </c>
      <c r="G16" s="82">
        <f>ROUND('Objekt (7)'!$D$14,2)</f>
        <v>0</v>
      </c>
      <c r="H16" s="82">
        <f>ROUND('Objekt (7)'!$D$15,2)</f>
        <v>0</v>
      </c>
      <c r="I16" s="83">
        <f>ROUND('Objekt (7)'!$D$16,2)</f>
        <v>0</v>
      </c>
    </row>
    <row r="17" spans="1:9" ht="30" customHeight="1" thickTop="1" thickBot="1">
      <c r="A17" s="4"/>
      <c r="B17" s="111" t="s">
        <v>20</v>
      </c>
      <c r="C17" s="111"/>
      <c r="D17" s="111"/>
      <c r="E17" s="111"/>
      <c r="F17" s="84">
        <f>SUM(F10:F16)</f>
        <v>0</v>
      </c>
      <c r="G17" s="84">
        <f>SUM(G10:G16)</f>
        <v>0</v>
      </c>
      <c r="H17" s="84">
        <f>SUM(H10:H16)</f>
        <v>0</v>
      </c>
      <c r="I17" s="85">
        <f>SUM(I10:I16)</f>
        <v>0</v>
      </c>
    </row>
    <row r="18" spans="1:9" ht="13.5" thickBot="1">
      <c r="A18" s="1"/>
      <c r="B18" s="1"/>
      <c r="C18" s="1"/>
      <c r="D18" s="1"/>
      <c r="E18" s="1"/>
      <c r="F18" s="1"/>
      <c r="G18" s="1"/>
      <c r="H18" s="1"/>
      <c r="I18" s="1"/>
    </row>
    <row r="19" spans="1:9" s="3" customFormat="1" ht="25.15" customHeight="1" thickBot="1">
      <c r="A19" s="243" t="s">
        <v>21</v>
      </c>
      <c r="B19" s="244"/>
      <c r="C19" s="244"/>
      <c r="D19" s="244"/>
      <c r="E19" s="244"/>
      <c r="F19" s="244"/>
      <c r="G19" s="244"/>
      <c r="H19" s="244"/>
      <c r="I19" s="245"/>
    </row>
    <row r="20" spans="1:9" ht="13.5" thickBot="1"/>
    <row r="21" spans="1:9" s="3" customFormat="1" ht="30" customHeight="1" thickBot="1">
      <c r="A21" s="5" t="s">
        <v>4</v>
      </c>
      <c r="B21" s="260" t="s">
        <v>22</v>
      </c>
      <c r="C21" s="261"/>
      <c r="D21" s="261"/>
      <c r="E21" s="262"/>
      <c r="F21" s="59" t="s">
        <v>23</v>
      </c>
      <c r="G21" s="59" t="s">
        <v>24</v>
      </c>
      <c r="H21" s="59" t="s">
        <v>9</v>
      </c>
      <c r="I21" s="60" t="s">
        <v>25</v>
      </c>
    </row>
    <row r="22" spans="1:9" ht="30" customHeight="1" thickTop="1">
      <c r="A22" s="93" t="s">
        <v>11</v>
      </c>
      <c r="B22" s="263" t="s">
        <v>26</v>
      </c>
      <c r="C22" s="264"/>
      <c r="D22" s="264"/>
      <c r="E22" s="265"/>
      <c r="F22" s="94">
        <v>0</v>
      </c>
      <c r="G22" s="98">
        <f>SVS_WC</f>
        <v>0</v>
      </c>
      <c r="H22" s="99">
        <f t="shared" ref="H22:H25" si="0">G22*0.19</f>
        <v>0</v>
      </c>
      <c r="I22" s="100">
        <f t="shared" ref="I22:I25" si="1">G22+H22</f>
        <v>0</v>
      </c>
    </row>
    <row r="23" spans="1:9" ht="30" customHeight="1">
      <c r="A23" s="2" t="s">
        <v>13</v>
      </c>
      <c r="B23" s="231" t="s">
        <v>27</v>
      </c>
      <c r="C23" s="232"/>
      <c r="D23" s="232"/>
      <c r="E23" s="233"/>
      <c r="F23" s="90">
        <v>0</v>
      </c>
      <c r="G23" s="97">
        <f>$G$22*(1+F23)</f>
        <v>0</v>
      </c>
      <c r="H23" s="95">
        <f t="shared" si="0"/>
        <v>0</v>
      </c>
      <c r="I23" s="96">
        <f t="shared" si="1"/>
        <v>0</v>
      </c>
    </row>
    <row r="24" spans="1:9" ht="30" customHeight="1">
      <c r="A24" s="2" t="s">
        <v>14</v>
      </c>
      <c r="B24" s="248" t="s">
        <v>28</v>
      </c>
      <c r="C24" s="249"/>
      <c r="D24" s="249"/>
      <c r="E24" s="250"/>
      <c r="F24" s="90">
        <v>0</v>
      </c>
      <c r="G24" s="97">
        <f>$G$22*(1+F24)</f>
        <v>0</v>
      </c>
      <c r="H24" s="95">
        <f t="shared" si="0"/>
        <v>0</v>
      </c>
      <c r="I24" s="96">
        <f t="shared" si="1"/>
        <v>0</v>
      </c>
    </row>
    <row r="25" spans="1:9" ht="30" customHeight="1" thickBot="1">
      <c r="A25" s="91" t="s">
        <v>15</v>
      </c>
      <c r="B25" s="251" t="s">
        <v>29</v>
      </c>
      <c r="C25" s="252"/>
      <c r="D25" s="252"/>
      <c r="E25" s="253"/>
      <c r="F25" s="92">
        <v>0</v>
      </c>
      <c r="G25" s="101">
        <f>$G$22*(1+F25)</f>
        <v>0</v>
      </c>
      <c r="H25" s="102">
        <f t="shared" si="0"/>
        <v>0</v>
      </c>
      <c r="I25" s="103">
        <f t="shared" si="1"/>
        <v>0</v>
      </c>
    </row>
    <row r="28" spans="1:9" ht="13.5" thickBot="1"/>
    <row r="29" spans="1:9" ht="26.45" customHeight="1" thickBot="1">
      <c r="A29" s="1"/>
      <c r="B29" s="121"/>
      <c r="D29" s="1"/>
      <c r="E29" s="234"/>
      <c r="F29" s="235"/>
      <c r="G29" s="235"/>
      <c r="H29" s="235"/>
      <c r="I29" s="236"/>
    </row>
    <row r="30" spans="1:9" ht="14.25">
      <c r="A30" s="1"/>
      <c r="B30" s="87" t="s">
        <v>30</v>
      </c>
      <c r="E30" s="88" t="s">
        <v>31</v>
      </c>
      <c r="F30" s="88"/>
    </row>
  </sheetData>
  <sheetProtection algorithmName="SHA-512" hashValue="8XUAaNn9G6JAKD42ENhdCq3hZ0lRSaBf1ndFC7VCMG2ayo6ipchi2Is9+RnGna9pI9ICJP7ICv391QaFnWl9Ww==" saltValue="oSb642+7B1ZUnHV+61NpKg==" spinCount="100000" sheet="1" objects="1" scenarios="1"/>
  <mergeCells count="17">
    <mergeCell ref="B22:E22"/>
    <mergeCell ref="B23:E23"/>
    <mergeCell ref="E29:I29"/>
    <mergeCell ref="C16:E16"/>
    <mergeCell ref="G5:I5"/>
    <mergeCell ref="A7:I7"/>
    <mergeCell ref="C9:E9"/>
    <mergeCell ref="B24:E24"/>
    <mergeCell ref="B25:E25"/>
    <mergeCell ref="C14:E14"/>
    <mergeCell ref="C10:E10"/>
    <mergeCell ref="C11:E11"/>
    <mergeCell ref="C12:E12"/>
    <mergeCell ref="C13:E13"/>
    <mergeCell ref="C15:E15"/>
    <mergeCell ref="A19:I19"/>
    <mergeCell ref="B21:E21"/>
  </mergeCells>
  <phoneticPr fontId="3" type="noConversion"/>
  <conditionalFormatting sqref="F10:I17">
    <cfRule type="cellIs" dxfId="10" priority="1" stopIfTrue="1" operator="equal">
      <formula>0</formula>
    </cfRule>
  </conditionalFormatting>
  <hyperlinks>
    <hyperlink ref="B10" location="'Objekt (1)'!A1" display="'Objekt (1)'!A1" xr:uid="{00000000-0004-0000-0000-000000000000}"/>
    <hyperlink ref="B11" location="'Objekt (2)'!A1" display="'Objekt (2)'!A1" xr:uid="{00000000-0004-0000-0000-000001000000}"/>
    <hyperlink ref="B12:B15" location="'Objekt (2)'!A1" display="'Objekt (2)'!A1" xr:uid="{0D4E2786-0678-46A3-9D56-A0B7B982CE50}"/>
    <hyperlink ref="B12" location="'Objekt (3)'!A1" display="'Objekt (3)'!A1" xr:uid="{C157763F-D47B-423C-A861-6572AF0CDECC}"/>
    <hyperlink ref="B13" location="'Objekt (4)'!Drucktitel" display="'Objekt (4)'!Drucktitel" xr:uid="{B8FBB7AB-501A-4BCD-8D1B-D977CB7A9874}"/>
    <hyperlink ref="B14" location="'Objekt (5)'!A1" display="'Objekt (5)'!A1" xr:uid="{4AEEBE34-D78A-43A1-8837-1BE442494D33}"/>
    <hyperlink ref="B15" location="'Objekt (6)'!A1" display="'Objekt (6)'!A1" xr:uid="{751926B5-26DA-4EF1-B194-8320B413B2F3}"/>
    <hyperlink ref="B16" location="'Objekt (7)'!A1" display="'Objekt (7)'!A1" xr:uid="{E6882608-BBB3-4343-9315-B7AF4C0936A9}"/>
  </hyperlinks>
  <printOptions horizontalCentered="1"/>
  <pageMargins left="0.55118110236220474" right="0.35433070866141736" top="0.31496062992125984" bottom="0.59" header="0.19685039370078741" footer="0.32"/>
  <pageSetup paperSize="9" scale="73" fitToHeight="0" orientation="portrait" r:id="rId1"/>
  <headerFooter alignWithMargins="0">
    <oddFooter>&amp;L&amp;8Ausschreibung Unterhaltsreinigung
&amp;A&amp;R&amp;8© Lean Consulting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C0A55-E1F1-4230-8C15-2BB43E9C8962}">
  <sheetPr>
    <pageSetUpPr autoPageBreaks="0" fitToPage="1"/>
  </sheetPr>
  <dimension ref="A1:I76"/>
  <sheetViews>
    <sheetView zoomScale="110" zoomScaleNormal="110" workbookViewId="0">
      <selection activeCell="D10" sqref="D10"/>
    </sheetView>
  </sheetViews>
  <sheetFormatPr defaultColWidth="11.42578125" defaultRowHeight="14.25"/>
  <cols>
    <col min="1" max="1" width="7.85546875" style="184" customWidth="1"/>
    <col min="2" max="2" width="60.7109375" style="172" customWidth="1"/>
    <col min="3" max="3" width="13.28515625" style="170" customWidth="1"/>
    <col min="4" max="4" width="13.28515625" style="167" customWidth="1"/>
    <col min="5" max="5" width="13.28515625" style="170" customWidth="1"/>
    <col min="6" max="6" width="13.28515625" style="167" customWidth="1"/>
    <col min="7" max="7" width="13.28515625" style="170" customWidth="1"/>
    <col min="8" max="8" width="13.28515625" style="167" customWidth="1"/>
    <col min="9" max="9" width="2.28515625" style="183" customWidth="1"/>
    <col min="10" max="16384" width="11.42578125" style="183"/>
  </cols>
  <sheetData>
    <row r="1" spans="1:8" ht="15.75" customHeight="1" thickBot="1">
      <c r="A1" s="272" t="s">
        <v>32</v>
      </c>
      <c r="B1" s="273"/>
      <c r="C1" s="273" t="s">
        <v>33</v>
      </c>
      <c r="D1" s="274"/>
    </row>
    <row r="2" spans="1:8" ht="15" thickBot="1"/>
    <row r="3" spans="1:8" ht="15.75" thickBot="1">
      <c r="A3" s="185" t="s">
        <v>34</v>
      </c>
      <c r="B3" s="186"/>
      <c r="C3" s="275" t="str">
        <f>IF(Bieter&lt;&gt;"",Bieter,"Bietername fehlt !")</f>
        <v>Bietername fehlt !</v>
      </c>
      <c r="D3" s="276"/>
    </row>
    <row r="4" spans="1:8" ht="15" thickBot="1"/>
    <row r="5" spans="1:8">
      <c r="A5" s="187" t="s">
        <v>35</v>
      </c>
      <c r="B5" s="188"/>
      <c r="C5" s="189"/>
      <c r="D5" s="190"/>
      <c r="E5" s="189"/>
      <c r="F5" s="190"/>
      <c r="G5" s="189"/>
      <c r="H5" s="190"/>
    </row>
    <row r="6" spans="1:8" ht="13.9" customHeight="1">
      <c r="A6" s="191" t="s">
        <v>36</v>
      </c>
      <c r="B6" s="186"/>
      <c r="C6" s="266" t="s">
        <v>37</v>
      </c>
      <c r="D6" s="267"/>
      <c r="E6" s="266" t="s">
        <v>38</v>
      </c>
      <c r="F6" s="267"/>
      <c r="G6" s="266" t="s">
        <v>39</v>
      </c>
      <c r="H6" s="267"/>
    </row>
    <row r="7" spans="1:8" ht="15" thickBot="1">
      <c r="A7" s="192"/>
      <c r="B7" s="193"/>
      <c r="C7" s="268"/>
      <c r="D7" s="269"/>
      <c r="E7" s="268"/>
      <c r="F7" s="269"/>
      <c r="G7" s="268"/>
      <c r="H7" s="269"/>
    </row>
    <row r="9" spans="1:8" s="197" customFormat="1" ht="15">
      <c r="A9" s="194" t="s">
        <v>4</v>
      </c>
      <c r="B9" s="166" t="s">
        <v>40</v>
      </c>
      <c r="C9" s="195" t="s">
        <v>41</v>
      </c>
      <c r="D9" s="196" t="s">
        <v>42</v>
      </c>
      <c r="E9" s="195" t="s">
        <v>41</v>
      </c>
      <c r="F9" s="196" t="s">
        <v>42</v>
      </c>
      <c r="G9" s="195" t="s">
        <v>41</v>
      </c>
      <c r="H9" s="196" t="s">
        <v>42</v>
      </c>
    </row>
    <row r="10" spans="1:8" ht="48" customHeight="1">
      <c r="A10" s="198" t="s">
        <v>43</v>
      </c>
      <c r="B10" s="199" t="s">
        <v>44</v>
      </c>
      <c r="C10" s="200">
        <v>1</v>
      </c>
      <c r="D10" s="201">
        <v>0</v>
      </c>
      <c r="E10" s="200">
        <v>1</v>
      </c>
      <c r="F10" s="201">
        <f>D10</f>
        <v>0</v>
      </c>
      <c r="G10" s="200">
        <v>1</v>
      </c>
      <c r="H10" s="202">
        <f>D10</f>
        <v>0</v>
      </c>
    </row>
    <row r="11" spans="1:8" ht="15">
      <c r="A11" s="194" t="s">
        <v>45</v>
      </c>
      <c r="B11" s="166" t="s">
        <v>46</v>
      </c>
    </row>
    <row r="12" spans="1:8" ht="15">
      <c r="A12" s="194" t="s">
        <v>47</v>
      </c>
      <c r="B12" s="166" t="s">
        <v>48</v>
      </c>
    </row>
    <row r="13" spans="1:8">
      <c r="A13" s="184" t="s">
        <v>49</v>
      </c>
      <c r="B13" s="203" t="s">
        <v>50</v>
      </c>
      <c r="C13" s="204">
        <v>0</v>
      </c>
      <c r="D13" s="167">
        <f>C13*$D$10</f>
        <v>0</v>
      </c>
      <c r="E13" s="204">
        <v>0</v>
      </c>
      <c r="F13" s="167">
        <f>E13*$F$10</f>
        <v>0</v>
      </c>
      <c r="G13" s="205"/>
      <c r="H13" s="167" t="s">
        <v>51</v>
      </c>
    </row>
    <row r="14" spans="1:8">
      <c r="A14" s="184" t="s">
        <v>52</v>
      </c>
      <c r="B14" s="203" t="s">
        <v>53</v>
      </c>
      <c r="C14" s="205"/>
      <c r="D14" s="167" t="s">
        <v>51</v>
      </c>
      <c r="E14" s="205"/>
      <c r="F14" s="167" t="s">
        <v>51</v>
      </c>
      <c r="G14" s="204">
        <v>0</v>
      </c>
      <c r="H14" s="167">
        <f>G14*$H$10</f>
        <v>0</v>
      </c>
    </row>
    <row r="15" spans="1:8">
      <c r="A15" s="184" t="s">
        <v>54</v>
      </c>
      <c r="B15" s="203" t="s">
        <v>55</v>
      </c>
      <c r="C15" s="204">
        <v>0</v>
      </c>
      <c r="D15" s="167">
        <f>C15*$D$10</f>
        <v>0</v>
      </c>
      <c r="E15" s="204">
        <v>0</v>
      </c>
      <c r="F15" s="167">
        <f>E15*$F$10</f>
        <v>0</v>
      </c>
      <c r="G15" s="205"/>
      <c r="H15" s="167" t="s">
        <v>51</v>
      </c>
    </row>
    <row r="16" spans="1:8">
      <c r="A16" s="184" t="s">
        <v>56</v>
      </c>
      <c r="B16" s="203" t="s">
        <v>57</v>
      </c>
      <c r="C16" s="205"/>
      <c r="D16" s="167" t="s">
        <v>51</v>
      </c>
      <c r="E16" s="205"/>
      <c r="F16" s="167" t="s">
        <v>51</v>
      </c>
      <c r="G16" s="204">
        <v>0</v>
      </c>
      <c r="H16" s="167">
        <f>G16*$H$10</f>
        <v>0</v>
      </c>
    </row>
    <row r="17" spans="1:8">
      <c r="A17" s="184" t="s">
        <v>58</v>
      </c>
      <c r="B17" s="203" t="s">
        <v>59</v>
      </c>
      <c r="C17" s="204">
        <v>0</v>
      </c>
      <c r="D17" s="167">
        <f t="shared" ref="D17:D27" si="0">C17*$D$10</f>
        <v>0</v>
      </c>
      <c r="E17" s="204">
        <v>0</v>
      </c>
      <c r="F17" s="167">
        <f>E17*$F$10</f>
        <v>0</v>
      </c>
      <c r="G17" s="205"/>
      <c r="H17" s="167" t="s">
        <v>51</v>
      </c>
    </row>
    <row r="18" spans="1:8">
      <c r="A18" s="184" t="s">
        <v>60</v>
      </c>
      <c r="B18" s="203" t="s">
        <v>61</v>
      </c>
      <c r="C18" s="204">
        <v>0</v>
      </c>
      <c r="D18" s="167">
        <f t="shared" si="0"/>
        <v>0</v>
      </c>
      <c r="E18" s="204">
        <v>0</v>
      </c>
      <c r="F18" s="167">
        <f>E18*$F$10</f>
        <v>0</v>
      </c>
      <c r="G18" s="205"/>
      <c r="H18" s="167" t="s">
        <v>51</v>
      </c>
    </row>
    <row r="19" spans="1:8">
      <c r="A19" s="184" t="s">
        <v>62</v>
      </c>
      <c r="B19" s="203" t="s">
        <v>63</v>
      </c>
      <c r="C19" s="204">
        <v>0</v>
      </c>
      <c r="D19" s="167">
        <f t="shared" si="0"/>
        <v>0</v>
      </c>
      <c r="E19" s="204">
        <v>0</v>
      </c>
      <c r="F19" s="167">
        <f>E19*$F$10</f>
        <v>0</v>
      </c>
      <c r="G19" s="204">
        <v>0</v>
      </c>
      <c r="H19" s="167">
        <f>G19*$H$10</f>
        <v>0</v>
      </c>
    </row>
    <row r="20" spans="1:8">
      <c r="A20" s="184" t="s">
        <v>64</v>
      </c>
      <c r="B20" s="203" t="s">
        <v>65</v>
      </c>
      <c r="C20" s="204">
        <v>0</v>
      </c>
      <c r="D20" s="167">
        <f>C20*$D$10</f>
        <v>0</v>
      </c>
      <c r="E20" s="204">
        <v>0</v>
      </c>
      <c r="F20" s="167">
        <f>E20*$F$10</f>
        <v>0</v>
      </c>
      <c r="G20" s="204">
        <f>E20</f>
        <v>0</v>
      </c>
      <c r="H20" s="167">
        <f>G20*$H$10</f>
        <v>0</v>
      </c>
    </row>
    <row r="21" spans="1:8">
      <c r="A21" s="184" t="s">
        <v>66</v>
      </c>
      <c r="B21" s="203" t="s">
        <v>67</v>
      </c>
      <c r="C21" s="204">
        <v>0</v>
      </c>
      <c r="D21" s="167">
        <f>C21*$D$10</f>
        <v>0</v>
      </c>
      <c r="E21" s="204">
        <v>0</v>
      </c>
      <c r="F21" s="167">
        <f>E21*$F$10</f>
        <v>0</v>
      </c>
      <c r="G21" s="204">
        <f>E21</f>
        <v>0</v>
      </c>
      <c r="H21" s="167">
        <f>G21*$H$10</f>
        <v>0</v>
      </c>
    </row>
    <row r="22" spans="1:8" ht="15">
      <c r="A22" s="206" t="e">
        <f ca="1">IF(SVS_GLR-TODAY()&gt;0,D62,RT_allgemein)</f>
        <v>#NAME?</v>
      </c>
      <c r="B22" s="199" t="s">
        <v>68</v>
      </c>
      <c r="C22" s="200">
        <f t="shared" ref="C22:H22" si="1">SUM(C13:C21)</f>
        <v>0</v>
      </c>
      <c r="D22" s="207">
        <f t="shared" si="1"/>
        <v>0</v>
      </c>
      <c r="E22" s="200">
        <f t="shared" si="1"/>
        <v>0</v>
      </c>
      <c r="F22" s="207">
        <f t="shared" si="1"/>
        <v>0</v>
      </c>
      <c r="G22" s="200">
        <f t="shared" si="1"/>
        <v>0</v>
      </c>
      <c r="H22" s="207">
        <f t="shared" si="1"/>
        <v>0</v>
      </c>
    </row>
    <row r="23" spans="1:8" ht="15">
      <c r="A23" s="194" t="s">
        <v>69</v>
      </c>
      <c r="B23" s="166" t="s">
        <v>70</v>
      </c>
    </row>
    <row r="24" spans="1:8">
      <c r="A24" s="184" t="s">
        <v>71</v>
      </c>
      <c r="B24" s="203" t="s">
        <v>72</v>
      </c>
      <c r="C24" s="204">
        <v>0</v>
      </c>
      <c r="D24" s="167">
        <f t="shared" ref="D24:D25" si="2">C24*$D$10</f>
        <v>0</v>
      </c>
      <c r="E24" s="204">
        <f>C24</f>
        <v>0</v>
      </c>
      <c r="F24" s="167">
        <f>E24*$F$10</f>
        <v>0</v>
      </c>
      <c r="G24" s="204">
        <f>E24</f>
        <v>0</v>
      </c>
      <c r="H24" s="167">
        <f>G24*$H$10</f>
        <v>0</v>
      </c>
    </row>
    <row r="25" spans="1:8">
      <c r="A25" s="184" t="s">
        <v>73</v>
      </c>
      <c r="B25" s="203" t="s">
        <v>74</v>
      </c>
      <c r="C25" s="204">
        <v>0</v>
      </c>
      <c r="D25" s="167">
        <f t="shared" si="2"/>
        <v>0</v>
      </c>
      <c r="E25" s="204">
        <f>C25</f>
        <v>0</v>
      </c>
      <c r="F25" s="167">
        <f>E25*$F$10</f>
        <v>0</v>
      </c>
      <c r="G25" s="204">
        <f>E25</f>
        <v>0</v>
      </c>
      <c r="H25" s="167">
        <f>G25*$H$10</f>
        <v>0</v>
      </c>
    </row>
    <row r="26" spans="1:8">
      <c r="A26" s="184" t="s">
        <v>75</v>
      </c>
      <c r="B26" s="203" t="s">
        <v>76</v>
      </c>
      <c r="C26" s="204">
        <v>0</v>
      </c>
      <c r="D26" s="167">
        <f t="shared" si="0"/>
        <v>0</v>
      </c>
      <c r="E26" s="204">
        <f>C26</f>
        <v>0</v>
      </c>
      <c r="F26" s="167">
        <f>E26*$F$10</f>
        <v>0</v>
      </c>
      <c r="G26" s="204">
        <f>E26</f>
        <v>0</v>
      </c>
      <c r="H26" s="167">
        <f>G26*$H$10</f>
        <v>0</v>
      </c>
    </row>
    <row r="27" spans="1:8">
      <c r="A27" s="184" t="s">
        <v>77</v>
      </c>
      <c r="B27" s="203" t="s">
        <v>78</v>
      </c>
      <c r="C27" s="204">
        <v>0</v>
      </c>
      <c r="D27" s="167">
        <f t="shared" si="0"/>
        <v>0</v>
      </c>
      <c r="E27" s="204">
        <f>C27</f>
        <v>0</v>
      </c>
      <c r="F27" s="167">
        <f>E27*$F$10</f>
        <v>0</v>
      </c>
      <c r="G27" s="204">
        <f>E27</f>
        <v>0</v>
      </c>
      <c r="H27" s="167">
        <f>G27*$H$10</f>
        <v>0</v>
      </c>
    </row>
    <row r="28" spans="1:8">
      <c r="A28" s="184" t="s">
        <v>79</v>
      </c>
      <c r="B28" s="203" t="s">
        <v>80</v>
      </c>
      <c r="C28" s="204">
        <v>0</v>
      </c>
      <c r="D28" s="167">
        <f>C28*$D$10</f>
        <v>0</v>
      </c>
      <c r="E28" s="204">
        <f>C28</f>
        <v>0</v>
      </c>
      <c r="F28" s="167">
        <f>E28*$F$10</f>
        <v>0</v>
      </c>
      <c r="G28" s="204">
        <f>E28</f>
        <v>0</v>
      </c>
      <c r="H28" s="167">
        <f>G28*$H$10</f>
        <v>0</v>
      </c>
    </row>
    <row r="29" spans="1:8" ht="28.5">
      <c r="A29" s="184" t="s">
        <v>79</v>
      </c>
      <c r="B29" s="172" t="s">
        <v>81</v>
      </c>
      <c r="C29" s="205">
        <f>IF($D$10&lt;&gt;0,D29/$D$10,0)</f>
        <v>0</v>
      </c>
      <c r="D29" s="167">
        <f>SUM(D24:D28)*C22</f>
        <v>0</v>
      </c>
      <c r="E29" s="205">
        <f>IF($F$10&lt;&gt;0,F29/$F$10,0)</f>
        <v>0</v>
      </c>
      <c r="F29" s="167">
        <f>SUM(F24:F28)*E22</f>
        <v>0</v>
      </c>
      <c r="G29" s="205">
        <f>IF($F$10&lt;&gt;0,H29/$F$10,0)</f>
        <v>0</v>
      </c>
      <c r="H29" s="167">
        <f>SUM(H24:H28)*G22</f>
        <v>0</v>
      </c>
    </row>
    <row r="30" spans="1:8" ht="15">
      <c r="A30" s="208"/>
      <c r="B30" s="199" t="s">
        <v>82</v>
      </c>
      <c r="C30" s="200">
        <f>IF($D$10&lt;&gt;0,D30/$D$10,0)</f>
        <v>0</v>
      </c>
      <c r="D30" s="207">
        <f>SUM(D24:D29)</f>
        <v>0</v>
      </c>
      <c r="E30" s="200">
        <f>IF($D$10&lt;&gt;0,F30/$D$10,0)</f>
        <v>0</v>
      </c>
      <c r="F30" s="207">
        <f>SUM(F24:F29)</f>
        <v>0</v>
      </c>
      <c r="G30" s="200">
        <f>IF($D$10&lt;&gt;0,H30/$D$10,0)</f>
        <v>0</v>
      </c>
      <c r="H30" s="207">
        <f>SUM(H24:H29)</f>
        <v>0</v>
      </c>
    </row>
    <row r="31" spans="1:8" ht="15">
      <c r="A31" s="208"/>
      <c r="B31" s="199" t="s">
        <v>83</v>
      </c>
      <c r="C31" s="200" t="e">
        <f>D31/D10</f>
        <v>#DIV/0!</v>
      </c>
      <c r="D31" s="207">
        <f>D22+D30</f>
        <v>0</v>
      </c>
      <c r="E31" s="200" t="e">
        <f>F31/F10</f>
        <v>#DIV/0!</v>
      </c>
      <c r="F31" s="207">
        <f>F22+F30</f>
        <v>0</v>
      </c>
      <c r="G31" s="200" t="e">
        <f>H31/H10</f>
        <v>#DIV/0!</v>
      </c>
      <c r="H31" s="207">
        <f>H22+H30</f>
        <v>0</v>
      </c>
    </row>
    <row r="32" spans="1:8" ht="15">
      <c r="A32" s="194" t="s">
        <v>84</v>
      </c>
      <c r="B32" s="166" t="s">
        <v>85</v>
      </c>
    </row>
    <row r="33" spans="1:8">
      <c r="A33" s="184" t="s">
        <v>86</v>
      </c>
      <c r="B33" s="203" t="s">
        <v>87</v>
      </c>
      <c r="C33" s="204">
        <v>0</v>
      </c>
      <c r="D33" s="167">
        <f t="shared" ref="D33:D34" si="3">C33*$D$10</f>
        <v>0</v>
      </c>
      <c r="E33" s="204">
        <f>C33</f>
        <v>0</v>
      </c>
      <c r="F33" s="167">
        <f>E33*$F$10</f>
        <v>0</v>
      </c>
      <c r="G33" s="204">
        <f>E33</f>
        <v>0</v>
      </c>
      <c r="H33" s="167">
        <f>G33*$H$10</f>
        <v>0</v>
      </c>
    </row>
    <row r="34" spans="1:8">
      <c r="A34" s="184" t="s">
        <v>88</v>
      </c>
      <c r="B34" s="203" t="s">
        <v>89</v>
      </c>
      <c r="C34" s="204">
        <v>0</v>
      </c>
      <c r="D34" s="167">
        <f t="shared" si="3"/>
        <v>0</v>
      </c>
      <c r="E34" s="204">
        <f>C34</f>
        <v>0</v>
      </c>
      <c r="F34" s="167">
        <f>E34*$F$10</f>
        <v>0</v>
      </c>
      <c r="G34" s="204">
        <f>E34</f>
        <v>0</v>
      </c>
      <c r="H34" s="167">
        <f>G34*$H$10</f>
        <v>0</v>
      </c>
    </row>
    <row r="35" spans="1:8" ht="15">
      <c r="A35" s="208"/>
      <c r="B35" s="199" t="s">
        <v>90</v>
      </c>
      <c r="C35" s="200" t="e">
        <f t="shared" ref="C35:H35" si="4">SUM(C31:C34)</f>
        <v>#DIV/0!</v>
      </c>
      <c r="D35" s="207">
        <f t="shared" si="4"/>
        <v>0</v>
      </c>
      <c r="E35" s="200" t="e">
        <f t="shared" si="4"/>
        <v>#DIV/0!</v>
      </c>
      <c r="F35" s="207">
        <f t="shared" si="4"/>
        <v>0</v>
      </c>
      <c r="G35" s="200" t="e">
        <f t="shared" si="4"/>
        <v>#DIV/0!</v>
      </c>
      <c r="H35" s="207">
        <f t="shared" si="4"/>
        <v>0</v>
      </c>
    </row>
    <row r="36" spans="1:8" ht="15">
      <c r="A36" s="194" t="s">
        <v>91</v>
      </c>
      <c r="B36" s="166" t="s">
        <v>92</v>
      </c>
    </row>
    <row r="37" spans="1:8">
      <c r="A37" s="184" t="s">
        <v>93</v>
      </c>
      <c r="B37" s="203" t="s">
        <v>94</v>
      </c>
      <c r="C37" s="204">
        <v>0</v>
      </c>
      <c r="D37" s="167">
        <f>C37*$D$10</f>
        <v>0</v>
      </c>
      <c r="E37" s="204">
        <f>C37</f>
        <v>0</v>
      </c>
      <c r="F37" s="167">
        <f>E37*$F$10</f>
        <v>0</v>
      </c>
      <c r="G37" s="204">
        <f>E37</f>
        <v>0</v>
      </c>
      <c r="H37" s="167">
        <f>G37*$H$10</f>
        <v>0</v>
      </c>
    </row>
    <row r="38" spans="1:8">
      <c r="A38" s="184" t="s">
        <v>95</v>
      </c>
      <c r="B38" s="172" t="s">
        <v>96</v>
      </c>
      <c r="C38" s="204">
        <v>0</v>
      </c>
      <c r="D38" s="167">
        <f>C38*$D$10</f>
        <v>0</v>
      </c>
      <c r="E38" s="204">
        <f>C38</f>
        <v>0</v>
      </c>
      <c r="F38" s="167">
        <f>E38*$F$10</f>
        <v>0</v>
      </c>
      <c r="G38" s="204">
        <f>E38</f>
        <v>0</v>
      </c>
      <c r="H38" s="167">
        <f>G38*$H$10</f>
        <v>0</v>
      </c>
    </row>
    <row r="39" spans="1:8">
      <c r="A39" s="184" t="s">
        <v>97</v>
      </c>
      <c r="B39" s="172" t="s">
        <v>98</v>
      </c>
      <c r="C39" s="204">
        <v>0</v>
      </c>
      <c r="D39" s="167">
        <f t="shared" ref="D39:D41" si="5">C39*$D$10</f>
        <v>0</v>
      </c>
      <c r="E39" s="204">
        <f>C39</f>
        <v>0</v>
      </c>
      <c r="F39" s="167">
        <f>E39*$F$10</f>
        <v>0</v>
      </c>
      <c r="G39" s="204">
        <f>E39</f>
        <v>0</v>
      </c>
      <c r="H39" s="167">
        <f>G39*$H$10</f>
        <v>0</v>
      </c>
    </row>
    <row r="40" spans="1:8">
      <c r="A40" s="184" t="s">
        <v>99</v>
      </c>
      <c r="B40" s="172" t="s">
        <v>100</v>
      </c>
      <c r="C40" s="204">
        <v>0</v>
      </c>
      <c r="D40" s="167">
        <f t="shared" si="5"/>
        <v>0</v>
      </c>
      <c r="E40" s="204">
        <f>C40</f>
        <v>0</v>
      </c>
      <c r="F40" s="167">
        <f>E40*$F$10</f>
        <v>0</v>
      </c>
      <c r="G40" s="204">
        <f>E40</f>
        <v>0</v>
      </c>
      <c r="H40" s="167">
        <f>G40*$H$10</f>
        <v>0</v>
      </c>
    </row>
    <row r="41" spans="1:8">
      <c r="A41" s="184" t="s">
        <v>101</v>
      </c>
      <c r="B41" s="172" t="s">
        <v>102</v>
      </c>
      <c r="C41" s="204">
        <v>0</v>
      </c>
      <c r="D41" s="167">
        <f t="shared" si="5"/>
        <v>0</v>
      </c>
      <c r="E41" s="204">
        <f>C41</f>
        <v>0</v>
      </c>
      <c r="F41" s="167">
        <f>E41*$F$10</f>
        <v>0</v>
      </c>
      <c r="G41" s="204">
        <f>E41</f>
        <v>0</v>
      </c>
      <c r="H41" s="167">
        <f>G41*$H$10</f>
        <v>0</v>
      </c>
    </row>
    <row r="42" spans="1:8" ht="15">
      <c r="A42" s="208"/>
      <c r="B42" s="199" t="s">
        <v>103</v>
      </c>
      <c r="C42" s="200">
        <f t="shared" ref="C42:H42" si="6">SUM(C37:C41)</f>
        <v>0</v>
      </c>
      <c r="D42" s="207">
        <f t="shared" si="6"/>
        <v>0</v>
      </c>
      <c r="E42" s="200">
        <f t="shared" si="6"/>
        <v>0</v>
      </c>
      <c r="F42" s="207">
        <f t="shared" si="6"/>
        <v>0</v>
      </c>
      <c r="G42" s="200">
        <f t="shared" si="6"/>
        <v>0</v>
      </c>
      <c r="H42" s="207">
        <f t="shared" si="6"/>
        <v>0</v>
      </c>
    </row>
    <row r="43" spans="1:8" ht="15">
      <c r="A43" s="194" t="s">
        <v>104</v>
      </c>
      <c r="B43" s="166" t="s">
        <v>105</v>
      </c>
    </row>
    <row r="44" spans="1:8">
      <c r="A44" s="184" t="s">
        <v>106</v>
      </c>
      <c r="B44" s="172" t="s">
        <v>107</v>
      </c>
      <c r="C44" s="204">
        <v>0</v>
      </c>
      <c r="D44" s="167">
        <f t="shared" ref="D44:D53" si="7">C44*$D$10</f>
        <v>0</v>
      </c>
      <c r="E44" s="204">
        <f>C44</f>
        <v>0</v>
      </c>
      <c r="F44" s="167">
        <f t="shared" ref="F44:F53" si="8">E44*$F$10</f>
        <v>0</v>
      </c>
      <c r="G44" s="204">
        <f>E44</f>
        <v>0</v>
      </c>
      <c r="H44" s="167">
        <f t="shared" ref="H44:H53" si="9">G44*$H$10</f>
        <v>0</v>
      </c>
    </row>
    <row r="45" spans="1:8">
      <c r="A45" s="184" t="s">
        <v>108</v>
      </c>
      <c r="B45" s="172" t="s">
        <v>109</v>
      </c>
      <c r="C45" s="204">
        <v>0</v>
      </c>
      <c r="D45" s="167">
        <f t="shared" si="7"/>
        <v>0</v>
      </c>
      <c r="E45" s="204">
        <f t="shared" ref="E45:E53" si="10">C45</f>
        <v>0</v>
      </c>
      <c r="F45" s="167">
        <f t="shared" si="8"/>
        <v>0</v>
      </c>
      <c r="G45" s="204">
        <f t="shared" ref="G45:G48" si="11">E45</f>
        <v>0</v>
      </c>
      <c r="H45" s="167">
        <f t="shared" si="9"/>
        <v>0</v>
      </c>
    </row>
    <row r="46" spans="1:8">
      <c r="A46" s="184" t="s">
        <v>110</v>
      </c>
      <c r="B46" s="172" t="s">
        <v>111</v>
      </c>
      <c r="C46" s="204">
        <v>0</v>
      </c>
      <c r="D46" s="167">
        <f t="shared" si="7"/>
        <v>0</v>
      </c>
      <c r="E46" s="204">
        <f t="shared" si="10"/>
        <v>0</v>
      </c>
      <c r="F46" s="167">
        <f t="shared" si="8"/>
        <v>0</v>
      </c>
      <c r="G46" s="204">
        <f t="shared" si="11"/>
        <v>0</v>
      </c>
      <c r="H46" s="167">
        <f t="shared" si="9"/>
        <v>0</v>
      </c>
    </row>
    <row r="47" spans="1:8">
      <c r="A47" s="184" t="s">
        <v>112</v>
      </c>
      <c r="B47" s="172" t="s">
        <v>113</v>
      </c>
      <c r="C47" s="204">
        <v>0</v>
      </c>
      <c r="D47" s="167">
        <f t="shared" si="7"/>
        <v>0</v>
      </c>
      <c r="E47" s="204">
        <f t="shared" si="10"/>
        <v>0</v>
      </c>
      <c r="F47" s="167">
        <f t="shared" si="8"/>
        <v>0</v>
      </c>
      <c r="G47" s="204">
        <f t="shared" si="11"/>
        <v>0</v>
      </c>
      <c r="H47" s="167">
        <f t="shared" si="9"/>
        <v>0</v>
      </c>
    </row>
    <row r="48" spans="1:8">
      <c r="A48" s="184" t="s">
        <v>114</v>
      </c>
      <c r="B48" s="172" t="s">
        <v>115</v>
      </c>
      <c r="C48" s="204">
        <v>0</v>
      </c>
      <c r="D48" s="167">
        <f t="shared" si="7"/>
        <v>0</v>
      </c>
      <c r="E48" s="204">
        <f t="shared" si="10"/>
        <v>0</v>
      </c>
      <c r="F48" s="167">
        <f t="shared" si="8"/>
        <v>0</v>
      </c>
      <c r="G48" s="204">
        <f t="shared" si="11"/>
        <v>0</v>
      </c>
      <c r="H48" s="167">
        <f t="shared" si="9"/>
        <v>0</v>
      </c>
    </row>
    <row r="49" spans="1:9">
      <c r="A49" s="184" t="s">
        <v>116</v>
      </c>
      <c r="B49" s="203" t="s">
        <v>117</v>
      </c>
      <c r="C49" s="204">
        <v>0</v>
      </c>
      <c r="D49" s="167">
        <f>C49*$D$10</f>
        <v>0</v>
      </c>
      <c r="E49" s="204">
        <f>C49</f>
        <v>0</v>
      </c>
      <c r="F49" s="167">
        <f>E49*$F$10</f>
        <v>0</v>
      </c>
      <c r="G49" s="204">
        <f>E49</f>
        <v>0</v>
      </c>
      <c r="H49" s="167">
        <f t="shared" si="9"/>
        <v>0</v>
      </c>
    </row>
    <row r="50" spans="1:9">
      <c r="A50" s="184" t="s">
        <v>118</v>
      </c>
      <c r="B50" s="203" t="s">
        <v>119</v>
      </c>
      <c r="C50" s="204">
        <v>0</v>
      </c>
      <c r="D50" s="167">
        <f>C50*$D$10</f>
        <v>0</v>
      </c>
      <c r="E50" s="204">
        <f>C50</f>
        <v>0</v>
      </c>
      <c r="F50" s="167">
        <f>E50*$F$10</f>
        <v>0</v>
      </c>
      <c r="G50" s="204">
        <f>E50</f>
        <v>0</v>
      </c>
      <c r="H50" s="167">
        <f t="shared" si="9"/>
        <v>0</v>
      </c>
    </row>
    <row r="51" spans="1:9">
      <c r="A51" s="184" t="s">
        <v>120</v>
      </c>
      <c r="B51" s="172" t="s">
        <v>121</v>
      </c>
      <c r="C51" s="204">
        <v>0</v>
      </c>
      <c r="D51" s="167">
        <f t="shared" si="7"/>
        <v>0</v>
      </c>
      <c r="E51" s="204">
        <f t="shared" si="10"/>
        <v>0</v>
      </c>
      <c r="F51" s="167">
        <f t="shared" si="8"/>
        <v>0</v>
      </c>
      <c r="G51" s="204">
        <f t="shared" ref="G51" si="12">E51</f>
        <v>0</v>
      </c>
      <c r="H51" s="167">
        <f t="shared" si="9"/>
        <v>0</v>
      </c>
    </row>
    <row r="52" spans="1:9">
      <c r="A52" s="184" t="s">
        <v>122</v>
      </c>
      <c r="B52" s="172" t="s">
        <v>123</v>
      </c>
      <c r="C52" s="204">
        <v>0</v>
      </c>
      <c r="D52" s="167">
        <f>C52*$D$10</f>
        <v>0</v>
      </c>
      <c r="E52" s="204">
        <f>C52</f>
        <v>0</v>
      </c>
      <c r="F52" s="167">
        <f>E52*$F$10</f>
        <v>0</v>
      </c>
      <c r="G52" s="204">
        <f>E52</f>
        <v>0</v>
      </c>
      <c r="H52" s="167">
        <f t="shared" si="9"/>
        <v>0</v>
      </c>
    </row>
    <row r="53" spans="1:9">
      <c r="A53" s="184" t="s">
        <v>124</v>
      </c>
      <c r="B53" s="172" t="s">
        <v>125</v>
      </c>
      <c r="C53" s="204">
        <v>0</v>
      </c>
      <c r="D53" s="167">
        <f t="shared" si="7"/>
        <v>0</v>
      </c>
      <c r="E53" s="204">
        <f t="shared" si="10"/>
        <v>0</v>
      </c>
      <c r="F53" s="167">
        <f t="shared" si="8"/>
        <v>0</v>
      </c>
      <c r="G53" s="204">
        <f t="shared" ref="G53" si="13">E53</f>
        <v>0</v>
      </c>
      <c r="H53" s="167">
        <f t="shared" si="9"/>
        <v>0</v>
      </c>
    </row>
    <row r="54" spans="1:9" ht="15">
      <c r="A54" s="208"/>
      <c r="B54" s="199" t="s">
        <v>126</v>
      </c>
      <c r="C54" s="200">
        <f t="shared" ref="C54:H54" si="14">SUM(C44:C53)</f>
        <v>0</v>
      </c>
      <c r="D54" s="207">
        <f t="shared" si="14"/>
        <v>0</v>
      </c>
      <c r="E54" s="200">
        <f t="shared" si="14"/>
        <v>0</v>
      </c>
      <c r="F54" s="207">
        <f t="shared" si="14"/>
        <v>0</v>
      </c>
      <c r="G54" s="200">
        <f t="shared" si="14"/>
        <v>0</v>
      </c>
      <c r="H54" s="207">
        <f t="shared" si="14"/>
        <v>0</v>
      </c>
    </row>
    <row r="55" spans="1:9" ht="15">
      <c r="A55" s="194" t="s">
        <v>127</v>
      </c>
      <c r="B55" s="166" t="s">
        <v>128</v>
      </c>
      <c r="C55" s="170" t="e">
        <f>D55/$D$10</f>
        <v>#DIV/0!</v>
      </c>
      <c r="D55" s="167">
        <f>D10+D35+D42+D54</f>
        <v>0</v>
      </c>
      <c r="E55" s="170" t="e">
        <f>F55/$F$10</f>
        <v>#DIV/0!</v>
      </c>
      <c r="F55" s="167">
        <f>F10+F35+F42+F54</f>
        <v>0</v>
      </c>
      <c r="G55" s="170" t="e">
        <f>H55/$F$10</f>
        <v>#DIV/0!</v>
      </c>
      <c r="H55" s="167">
        <f>H10+H35+H42+H54</f>
        <v>0</v>
      </c>
    </row>
    <row r="56" spans="1:9" ht="29.25">
      <c r="A56" s="194" t="s">
        <v>129</v>
      </c>
      <c r="B56" s="203" t="s">
        <v>130</v>
      </c>
      <c r="C56" s="204">
        <v>0</v>
      </c>
      <c r="D56" s="167">
        <f>C56*(D35+D37+D44+D45+D47)</f>
        <v>0</v>
      </c>
      <c r="E56" s="204">
        <f>C56</f>
        <v>0</v>
      </c>
      <c r="F56" s="167">
        <f>E56*$F$10</f>
        <v>0</v>
      </c>
      <c r="G56" s="204">
        <f>E56</f>
        <v>0</v>
      </c>
      <c r="H56" s="167">
        <f>G56*$H$10</f>
        <v>0</v>
      </c>
    </row>
    <row r="57" spans="1:9" s="209" customFormat="1" ht="15">
      <c r="A57" s="194" t="s">
        <v>131</v>
      </c>
      <c r="B57" s="166" t="s">
        <v>132</v>
      </c>
      <c r="C57" s="204">
        <v>0</v>
      </c>
      <c r="D57" s="167">
        <f>C57*(D55+D56)</f>
        <v>0</v>
      </c>
      <c r="E57" s="204">
        <f>C57</f>
        <v>0</v>
      </c>
      <c r="F57" s="167">
        <f>E57*F55</f>
        <v>0</v>
      </c>
      <c r="G57" s="204">
        <f>E57</f>
        <v>0</v>
      </c>
      <c r="H57" s="167">
        <f>G57*H55</f>
        <v>0</v>
      </c>
      <c r="I57" s="183"/>
    </row>
    <row r="58" spans="1:9" ht="15">
      <c r="A58" s="208"/>
      <c r="B58" s="199" t="s">
        <v>133</v>
      </c>
      <c r="C58" s="200" t="e">
        <f>D58/$D$10</f>
        <v>#DIV/0!</v>
      </c>
      <c r="D58" s="207">
        <f>SUM(D55:D57)</f>
        <v>0</v>
      </c>
      <c r="E58" s="200" t="e">
        <f>F58/$D$10</f>
        <v>#DIV/0!</v>
      </c>
      <c r="F58" s="207">
        <f>SUM(F55:F57)</f>
        <v>0</v>
      </c>
      <c r="G58" s="200" t="e">
        <f>H58/$D$10</f>
        <v>#DIV/0!</v>
      </c>
      <c r="H58" s="207">
        <f>SUM(H55:H57)</f>
        <v>0</v>
      </c>
    </row>
    <row r="59" spans="1:9">
      <c r="B59" s="203" t="s">
        <v>134</v>
      </c>
      <c r="C59" s="205" t="e">
        <f>D58/D10-1</f>
        <v>#DIV/0!</v>
      </c>
      <c r="D59" s="167">
        <f>D58-D10</f>
        <v>0</v>
      </c>
      <c r="E59" s="205" t="e">
        <f>F58/F10-1</f>
        <v>#DIV/0!</v>
      </c>
      <c r="F59" s="167">
        <f>F58-F10</f>
        <v>0</v>
      </c>
      <c r="G59" s="205" t="e">
        <f>H58/H10-1</f>
        <v>#DIV/0!</v>
      </c>
      <c r="H59" s="167">
        <f>H58-H10</f>
        <v>0</v>
      </c>
    </row>
    <row r="60" spans="1:9">
      <c r="B60" s="203" t="s">
        <v>135</v>
      </c>
      <c r="C60" s="204">
        <v>1</v>
      </c>
      <c r="D60" s="167">
        <f>D58*C60</f>
        <v>0</v>
      </c>
      <c r="E60" s="204">
        <v>0</v>
      </c>
      <c r="F60" s="167">
        <f>F58*E60</f>
        <v>0</v>
      </c>
      <c r="G60" s="204">
        <f>1-C60-E60</f>
        <v>0</v>
      </c>
      <c r="H60" s="167">
        <f>H58*G60</f>
        <v>0</v>
      </c>
    </row>
    <row r="61" spans="1:9" ht="15" thickBot="1">
      <c r="B61" s="203"/>
      <c r="C61" s="205"/>
      <c r="E61" s="205"/>
      <c r="G61" s="210">
        <f>C60+E60+G60</f>
        <v>1</v>
      </c>
    </row>
    <row r="62" spans="1:9" ht="30.75" thickBot="1">
      <c r="A62" s="194"/>
      <c r="B62" s="168" t="s">
        <v>136</v>
      </c>
      <c r="C62" s="211"/>
      <c r="D62" s="169">
        <f>D60+F60+H60</f>
        <v>0</v>
      </c>
      <c r="E62" s="211"/>
      <c r="F62" s="226"/>
      <c r="G62" s="171"/>
      <c r="H62" s="171"/>
    </row>
    <row r="63" spans="1:9">
      <c r="B63" s="212" t="s">
        <v>137</v>
      </c>
    </row>
    <row r="64" spans="1:9" s="209" customFormat="1" ht="15" thickBot="1">
      <c r="A64" s="184"/>
      <c r="B64" s="172"/>
      <c r="C64" s="170"/>
      <c r="D64" s="167"/>
      <c r="E64" s="170"/>
      <c r="F64" s="167"/>
      <c r="G64" s="183"/>
    </row>
    <row r="65" spans="1:7" s="183" customFormat="1" ht="15.75" thickBot="1">
      <c r="A65" s="213"/>
      <c r="B65" s="214" t="s">
        <v>138</v>
      </c>
      <c r="C65" s="270" t="s">
        <v>139</v>
      </c>
      <c r="D65" s="271"/>
      <c r="E65" s="170"/>
      <c r="F65" s="167"/>
    </row>
    <row r="66" spans="1:7" s="183" customFormat="1" ht="30.75" thickBot="1">
      <c r="A66" s="215" t="s">
        <v>140</v>
      </c>
      <c r="B66" s="216" t="s">
        <v>141</v>
      </c>
      <c r="C66" s="204">
        <v>0</v>
      </c>
      <c r="D66" s="217">
        <f>D62*C66</f>
        <v>0</v>
      </c>
      <c r="E66" s="170"/>
      <c r="F66" s="167"/>
    </row>
    <row r="67" spans="1:7" s="183" customFormat="1" ht="15.75" thickBot="1">
      <c r="A67" s="218"/>
      <c r="B67" s="219" t="s">
        <v>142</v>
      </c>
      <c r="C67" s="220">
        <f>RT_SOFT</f>
        <v>58</v>
      </c>
      <c r="D67" s="221">
        <f>D66+D62</f>
        <v>0</v>
      </c>
      <c r="E67" s="170"/>
      <c r="F67" s="226"/>
      <c r="G67" s="171"/>
    </row>
    <row r="68" spans="1:7" s="183" customFormat="1" ht="15.75" thickBot="1">
      <c r="A68" s="218"/>
      <c r="B68" s="216"/>
      <c r="C68" s="222"/>
      <c r="D68" s="223"/>
      <c r="E68" s="170"/>
      <c r="F68" s="167"/>
    </row>
    <row r="69" spans="1:7" s="183" customFormat="1" ht="15.75" thickBot="1">
      <c r="A69" s="218"/>
      <c r="B69" s="224"/>
      <c r="C69" s="270" t="s">
        <v>139</v>
      </c>
      <c r="D69" s="271"/>
      <c r="E69" s="170"/>
      <c r="F69" s="167"/>
    </row>
    <row r="70" spans="1:7" s="183" customFormat="1" ht="30.75" thickBot="1">
      <c r="A70" s="215" t="s">
        <v>143</v>
      </c>
      <c r="B70" s="216" t="s">
        <v>144</v>
      </c>
      <c r="C70" s="204">
        <v>0</v>
      </c>
      <c r="D70" s="217">
        <f>D62*C70</f>
        <v>0</v>
      </c>
      <c r="E70" s="170"/>
      <c r="F70" s="167"/>
    </row>
    <row r="71" spans="1:7" s="183" customFormat="1" ht="15.75" thickBot="1">
      <c r="A71" s="218"/>
      <c r="B71" s="219" t="s">
        <v>145</v>
      </c>
      <c r="C71" s="220">
        <f>RT_BFT</f>
        <v>4</v>
      </c>
      <c r="D71" s="221">
        <f>D70+D62</f>
        <v>0</v>
      </c>
      <c r="E71" s="170"/>
      <c r="F71" s="226"/>
      <c r="G71" s="171"/>
    </row>
    <row r="72" spans="1:7" s="183" customFormat="1" ht="15.75" thickBot="1">
      <c r="A72" s="218"/>
      <c r="B72" s="224"/>
      <c r="C72" s="222"/>
      <c r="D72" s="217"/>
      <c r="E72" s="170"/>
      <c r="F72" s="167"/>
    </row>
    <row r="73" spans="1:7" s="183" customFormat="1" ht="30.75" thickBot="1">
      <c r="A73" s="225"/>
      <c r="B73" s="219" t="s">
        <v>146</v>
      </c>
      <c r="C73" s="220">
        <f>RT_WC</f>
        <v>365</v>
      </c>
      <c r="D73" s="221">
        <f>(RT_normal*D62+C67*D67+C71*D71)/C73</f>
        <v>0</v>
      </c>
      <c r="E73" s="170"/>
      <c r="F73" s="167"/>
      <c r="G73" s="227"/>
    </row>
    <row r="74" spans="1:7" s="183" customFormat="1">
      <c r="A74" s="184"/>
      <c r="B74" s="172"/>
      <c r="C74" s="170"/>
      <c r="D74" s="167"/>
      <c r="E74" s="170"/>
      <c r="F74" s="167"/>
    </row>
    <row r="75" spans="1:7" s="183" customFormat="1">
      <c r="A75" s="184"/>
      <c r="B75" s="172"/>
      <c r="C75" s="170"/>
      <c r="D75" s="167"/>
      <c r="E75" s="170"/>
      <c r="F75" s="167"/>
    </row>
    <row r="76" spans="1:7" s="183" customFormat="1">
      <c r="A76" s="184"/>
      <c r="B76" s="172"/>
      <c r="C76" s="170"/>
      <c r="D76" s="167"/>
      <c r="E76" s="170"/>
      <c r="F76" s="167"/>
    </row>
  </sheetData>
  <sheetProtection algorithmName="SHA-512" hashValue="mfIqJnu29BuDPDuXx2mZlk8Dnme+SEXGj6b8GSc6EKw4udsCMp/Gx4scfH/93GZI/Y+IZblA4H74+LMfP16RXg==" saltValue="OyUlG5/Bm5Orqj7lWLtMCw==" spinCount="100000" sheet="1" objects="1" scenarios="1"/>
  <mergeCells count="8">
    <mergeCell ref="E6:F7"/>
    <mergeCell ref="G6:H7"/>
    <mergeCell ref="C65:D65"/>
    <mergeCell ref="C69:D69"/>
    <mergeCell ref="A1:B1"/>
    <mergeCell ref="C1:D1"/>
    <mergeCell ref="C3:D3"/>
    <mergeCell ref="C6:D7"/>
  </mergeCells>
  <conditionalFormatting sqref="A6 B10 D10 F10 H10">
    <cfRule type="expression" dxfId="9" priority="3">
      <formula>AND($D$10&lt;15.75,$D$10&gt;0)</formula>
    </cfRule>
  </conditionalFormatting>
  <conditionalFormatting sqref="B10">
    <cfRule type="expression" dxfId="8" priority="2">
      <formula>AND($D$10&lt;13.75,$D$10&gt;0)</formula>
    </cfRule>
  </conditionalFormatting>
  <conditionalFormatting sqref="C60 E60 G60">
    <cfRule type="expression" dxfId="7" priority="1">
      <formula>$G$61&lt;&gt;100%</formula>
    </cfRule>
  </conditionalFormatting>
  <printOptions horizontalCentered="1"/>
  <pageMargins left="0.55000000000000004" right="0.47" top="0.66" bottom="1.1000000000000001" header="0.2" footer="0.51181102362204722"/>
  <pageSetup paperSize="9" scale="78" orientation="portrait" r:id="rId1"/>
  <headerFooter alignWithMargins="0">
    <oddFooter>&amp;L&amp;8Ausschreibung Unterhaltsreinigung
&amp;A&amp;R&amp;8© Lean Consulting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F18"/>
  <sheetViews>
    <sheetView zoomScale="130" zoomScaleNormal="130" workbookViewId="0"/>
  </sheetViews>
  <sheetFormatPr defaultColWidth="11.5703125" defaultRowHeight="12.75"/>
  <cols>
    <col min="1" max="1" width="2.7109375" style="113" customWidth="1"/>
    <col min="2" max="3" width="11.5703125" style="113"/>
    <col min="4" max="6" width="16.42578125" style="113" customWidth="1"/>
    <col min="7" max="7" width="2.5703125" style="113" customWidth="1"/>
    <col min="8" max="16384" width="11.5703125" style="113"/>
  </cols>
  <sheetData>
    <row r="2" spans="2:6" ht="13.5" thickBot="1">
      <c r="B2" s="112" t="s">
        <v>147</v>
      </c>
    </row>
    <row r="3" spans="2:6" ht="26.25" thickBot="1">
      <c r="B3" s="114">
        <v>2026</v>
      </c>
      <c r="C3" s="115" t="s">
        <v>148</v>
      </c>
      <c r="D3" s="136" t="s">
        <v>149</v>
      </c>
      <c r="E3" s="136" t="s">
        <v>150</v>
      </c>
      <c r="F3" s="178" t="s">
        <v>151</v>
      </c>
    </row>
    <row r="4" spans="2:6" ht="13.5" thickTop="1">
      <c r="B4" s="129" t="s">
        <v>152</v>
      </c>
      <c r="C4" s="126">
        <v>31</v>
      </c>
      <c r="D4" s="126">
        <v>4</v>
      </c>
      <c r="E4" s="126">
        <v>1</v>
      </c>
      <c r="F4" s="179">
        <f>C4-D4-E4</f>
        <v>26</v>
      </c>
    </row>
    <row r="5" spans="2:6">
      <c r="B5" s="130" t="s">
        <v>153</v>
      </c>
      <c r="C5" s="127">
        <v>28</v>
      </c>
      <c r="D5" s="127">
        <v>4</v>
      </c>
      <c r="E5" s="127"/>
      <c r="F5" s="180">
        <f t="shared" ref="F5:F15" si="0">C5-D5-E5</f>
        <v>24</v>
      </c>
    </row>
    <row r="6" spans="2:6">
      <c r="B6" s="130" t="s">
        <v>154</v>
      </c>
      <c r="C6" s="127">
        <v>31</v>
      </c>
      <c r="D6" s="127">
        <v>5</v>
      </c>
      <c r="E6" s="127"/>
      <c r="F6" s="180">
        <f t="shared" si="0"/>
        <v>26</v>
      </c>
    </row>
    <row r="7" spans="2:6">
      <c r="B7" s="130" t="s">
        <v>155</v>
      </c>
      <c r="C7" s="127">
        <v>30</v>
      </c>
      <c r="D7" s="127">
        <v>6</v>
      </c>
      <c r="E7" s="127"/>
      <c r="F7" s="180">
        <f t="shared" si="0"/>
        <v>24</v>
      </c>
    </row>
    <row r="8" spans="2:6">
      <c r="B8" s="130" t="s">
        <v>156</v>
      </c>
      <c r="C8" s="127">
        <v>31</v>
      </c>
      <c r="D8" s="127">
        <v>7</v>
      </c>
      <c r="E8" s="127">
        <v>1</v>
      </c>
      <c r="F8" s="180">
        <f t="shared" si="0"/>
        <v>23</v>
      </c>
    </row>
    <row r="9" spans="2:6">
      <c r="B9" s="130" t="s">
        <v>157</v>
      </c>
      <c r="C9" s="127">
        <v>30</v>
      </c>
      <c r="D9" s="127">
        <v>4</v>
      </c>
      <c r="E9" s="127"/>
      <c r="F9" s="180">
        <f t="shared" si="0"/>
        <v>26</v>
      </c>
    </row>
    <row r="10" spans="2:6">
      <c r="B10" s="130" t="s">
        <v>158</v>
      </c>
      <c r="C10" s="127">
        <v>31</v>
      </c>
      <c r="D10" s="127">
        <v>4</v>
      </c>
      <c r="E10" s="127"/>
      <c r="F10" s="180">
        <f t="shared" si="0"/>
        <v>27</v>
      </c>
    </row>
    <row r="11" spans="2:6">
      <c r="B11" s="130" t="s">
        <v>159</v>
      </c>
      <c r="C11" s="127">
        <v>31</v>
      </c>
      <c r="D11" s="127">
        <v>5</v>
      </c>
      <c r="E11" s="127"/>
      <c r="F11" s="180">
        <f t="shared" si="0"/>
        <v>26</v>
      </c>
    </row>
    <row r="12" spans="2:6">
      <c r="B12" s="130" t="s">
        <v>160</v>
      </c>
      <c r="C12" s="127">
        <v>30</v>
      </c>
      <c r="D12" s="127">
        <v>4</v>
      </c>
      <c r="E12" s="127"/>
      <c r="F12" s="180">
        <f t="shared" si="0"/>
        <v>26</v>
      </c>
    </row>
    <row r="13" spans="2:6">
      <c r="B13" s="130" t="s">
        <v>161</v>
      </c>
      <c r="C13" s="127">
        <v>31</v>
      </c>
      <c r="D13" s="127">
        <f>4+2</f>
        <v>6</v>
      </c>
      <c r="E13" s="127"/>
      <c r="F13" s="180">
        <f t="shared" si="0"/>
        <v>25</v>
      </c>
    </row>
    <row r="14" spans="2:6">
      <c r="B14" s="130" t="s">
        <v>162</v>
      </c>
      <c r="C14" s="127">
        <v>30</v>
      </c>
      <c r="D14" s="127">
        <v>5</v>
      </c>
      <c r="E14" s="127"/>
      <c r="F14" s="180">
        <f t="shared" si="0"/>
        <v>25</v>
      </c>
    </row>
    <row r="15" spans="2:6" ht="13.5" thickBot="1">
      <c r="B15" s="131" t="s">
        <v>163</v>
      </c>
      <c r="C15" s="128">
        <v>31</v>
      </c>
      <c r="D15" s="128">
        <v>4</v>
      </c>
      <c r="E15" s="128">
        <v>2</v>
      </c>
      <c r="F15" s="181">
        <f t="shared" si="0"/>
        <v>25</v>
      </c>
    </row>
    <row r="16" spans="2:6" ht="14.25" thickTop="1" thickBot="1">
      <c r="B16" s="116" t="s">
        <v>164</v>
      </c>
      <c r="C16" s="117">
        <f>SUM(C4:C15)</f>
        <v>365</v>
      </c>
      <c r="D16" s="117">
        <f t="shared" ref="D16:E16" si="1">SUM(D4:D15)</f>
        <v>58</v>
      </c>
      <c r="E16" s="117">
        <f t="shared" si="1"/>
        <v>4</v>
      </c>
      <c r="F16" s="182">
        <f t="shared" ref="F16" si="2">SUM(F4:F15)</f>
        <v>303</v>
      </c>
    </row>
    <row r="17" spans="3:3">
      <c r="C17" s="135" t="s">
        <v>165</v>
      </c>
    </row>
    <row r="18" spans="3:3">
      <c r="C18" s="135" t="s">
        <v>166</v>
      </c>
    </row>
  </sheetData>
  <sheetProtection algorithmName="SHA-512" hashValue="FmKhjmLEFy0jVsrNFn1vmVsW/mx+HOFyf2nKKEBVRYf28nom1wIGVyzSXE0u0xYoGFFFnQwzTaLn0DlfDf4uqw==" saltValue="HeWmLNAQMEyj9fH0pfIMGQ==" spinCount="100000" sheet="1" objects="1" scenarios="1"/>
  <pageMargins left="0.3" right="0.47" top="0.78740157499999996" bottom="0.78740157499999996" header="0.3" footer="0.3"/>
  <pageSetup paperSize="9" fitToHeight="0" orientation="portrait" r:id="rId1"/>
  <headerFooter>
    <oddFooter>&amp;L&amp;8Ausschreibung Unterhaltsreinigung
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49"/>
  <sheetViews>
    <sheetView zoomScaleNormal="100" workbookViewId="0"/>
  </sheetViews>
  <sheetFormatPr defaultColWidth="11.42578125" defaultRowHeight="12.75"/>
  <cols>
    <col min="1" max="1" width="5.140625" style="1" customWidth="1"/>
    <col min="2" max="2" width="36.7109375" style="1" customWidth="1"/>
    <col min="3" max="3" width="17.42578125" style="1" customWidth="1"/>
    <col min="4" max="4" width="16.5703125" style="13" bestFit="1" customWidth="1"/>
    <col min="5" max="6" width="19.42578125" style="14" customWidth="1"/>
    <col min="7" max="7" width="21.85546875" style="1" customWidth="1"/>
    <col min="8" max="8" width="22" style="15" customWidth="1"/>
    <col min="9" max="9" width="16.140625" style="16" customWidth="1"/>
    <col min="10" max="10" width="17.7109375" style="16" customWidth="1"/>
    <col min="11" max="16384" width="11.42578125" style="1"/>
  </cols>
  <sheetData>
    <row r="1" spans="2:10" ht="13.5" thickBot="1"/>
    <row r="2" spans="2:10" s="19" customFormat="1" ht="25.5" customHeight="1" thickBot="1">
      <c r="B2" s="277" t="str">
        <f>IF(Bieter&lt;&gt;"",Bieter,"Bietername fehlt !")</f>
        <v>Bietername fehlt !</v>
      </c>
      <c r="C2" s="278"/>
      <c r="D2" s="279"/>
      <c r="E2" s="17"/>
      <c r="F2" s="17"/>
      <c r="I2" s="81">
        <v>6</v>
      </c>
      <c r="J2" s="18"/>
    </row>
    <row r="3" spans="2:10" ht="13.5" thickBot="1"/>
    <row r="4" spans="2:10" s="19" customFormat="1" ht="25.5" customHeight="1" thickBot="1">
      <c r="B4" s="277" t="s">
        <v>167</v>
      </c>
      <c r="C4" s="278"/>
      <c r="D4" s="279"/>
      <c r="E4" s="17"/>
      <c r="F4" s="17"/>
      <c r="I4" s="81"/>
      <c r="J4" s="18"/>
    </row>
    <row r="5" spans="2:10" ht="13.5" thickBot="1"/>
    <row r="6" spans="2:10" s="21" customFormat="1" ht="25.5" customHeight="1" thickBot="1">
      <c r="B6" s="61" t="s">
        <v>168</v>
      </c>
      <c r="C6" s="62"/>
      <c r="D6" s="63"/>
    </row>
    <row r="7" spans="2:10" s="21" customFormat="1" ht="18.75" customHeight="1">
      <c r="B7" s="64" t="s">
        <v>169</v>
      </c>
      <c r="C7" s="65"/>
      <c r="D7" s="66">
        <f>RT_WC</f>
        <v>365</v>
      </c>
      <c r="E7" s="22"/>
      <c r="F7" s="22"/>
    </row>
    <row r="8" spans="2:10" s="21" customFormat="1" ht="18.75" customHeight="1">
      <c r="B8" s="64" t="s">
        <v>170</v>
      </c>
      <c r="C8" s="65"/>
      <c r="D8" s="66">
        <v>7</v>
      </c>
      <c r="E8" s="22"/>
      <c r="F8" s="22"/>
    </row>
    <row r="9" spans="2:10" s="21" customFormat="1" ht="18.75" customHeight="1">
      <c r="B9" s="64" t="s">
        <v>171</v>
      </c>
      <c r="C9" s="65"/>
      <c r="D9" s="67">
        <f>D23</f>
        <v>33.21</v>
      </c>
      <c r="E9" s="22"/>
      <c r="F9" s="22"/>
      <c r="G9" s="22"/>
      <c r="H9" s="22"/>
      <c r="I9" s="22"/>
      <c r="J9" s="22"/>
    </row>
    <row r="10" spans="2:10" s="21" customFormat="1" ht="18.75" customHeight="1">
      <c r="B10" s="64" t="s">
        <v>172</v>
      </c>
      <c r="C10" s="65"/>
      <c r="D10" s="68">
        <f>SUM($H$23:$H$41)</f>
        <v>0</v>
      </c>
      <c r="E10" s="22"/>
      <c r="F10" s="22"/>
      <c r="G10" s="22"/>
      <c r="H10" s="22"/>
      <c r="I10" s="22"/>
      <c r="J10" s="22"/>
    </row>
    <row r="11" spans="2:10" s="21" customFormat="1" ht="18.75" customHeight="1">
      <c r="B11" s="64" t="s">
        <v>173</v>
      </c>
      <c r="C11" s="65" t="s">
        <v>174</v>
      </c>
      <c r="D11" s="68">
        <f>D10/D7</f>
        <v>0</v>
      </c>
      <c r="E11" s="22"/>
      <c r="F11" s="22"/>
      <c r="G11" s="22"/>
      <c r="H11" s="22"/>
      <c r="I11" s="22"/>
      <c r="J11" s="22"/>
    </row>
    <row r="12" spans="2:10" s="21" customFormat="1" ht="18.75" customHeight="1" thickBot="1">
      <c r="B12" s="69" t="s">
        <v>175</v>
      </c>
      <c r="C12" s="70"/>
      <c r="D12" s="71">
        <f>IF(D10&gt;0,D14/D10,0)</f>
        <v>0</v>
      </c>
      <c r="E12" s="22"/>
      <c r="F12" s="22"/>
      <c r="G12" s="22"/>
      <c r="H12" s="22"/>
      <c r="I12" s="22"/>
      <c r="J12" s="22"/>
    </row>
    <row r="13" spans="2:10" s="21" customFormat="1" ht="6.75" customHeight="1" thickBot="1">
      <c r="B13" s="65"/>
      <c r="C13" s="65"/>
      <c r="D13" s="72"/>
      <c r="E13" s="22"/>
      <c r="F13" s="22"/>
      <c r="G13" s="22"/>
      <c r="H13" s="22"/>
      <c r="I13" s="22"/>
      <c r="J13" s="22"/>
    </row>
    <row r="14" spans="2:10" s="21" customFormat="1" ht="18.75" customHeight="1">
      <c r="B14" s="73" t="s">
        <v>176</v>
      </c>
      <c r="C14" s="74">
        <f>D14/12</f>
        <v>0</v>
      </c>
      <c r="D14" s="75">
        <f>SUM(J23:J41)</f>
        <v>0</v>
      </c>
      <c r="E14" s="22"/>
      <c r="F14" s="22"/>
      <c r="G14" s="22"/>
      <c r="H14" s="22"/>
      <c r="I14" s="22"/>
      <c r="J14" s="22"/>
    </row>
    <row r="15" spans="2:10" s="21" customFormat="1" ht="18.75" customHeight="1">
      <c r="B15" s="76" t="s">
        <v>177</v>
      </c>
      <c r="C15" s="72"/>
      <c r="D15" s="77">
        <f>D14*0.19</f>
        <v>0</v>
      </c>
      <c r="E15" s="22"/>
      <c r="F15" s="22"/>
      <c r="G15" s="22"/>
      <c r="H15" s="22"/>
      <c r="I15" s="22"/>
      <c r="J15" s="22"/>
    </row>
    <row r="16" spans="2:10" s="21" customFormat="1" ht="18.75" customHeight="1" thickBot="1">
      <c r="B16" s="78" t="s">
        <v>178</v>
      </c>
      <c r="C16" s="79"/>
      <c r="D16" s="80">
        <f>D14+D15</f>
        <v>0</v>
      </c>
      <c r="E16" s="22"/>
      <c r="F16" s="22"/>
      <c r="G16" s="22"/>
      <c r="H16" s="22"/>
      <c r="I16" s="22"/>
      <c r="J16" s="22"/>
    </row>
    <row r="17" spans="1:10" ht="6" customHeight="1" thickBot="1">
      <c r="G17" s="14"/>
      <c r="H17" s="14"/>
      <c r="I17" s="14"/>
      <c r="J17" s="14"/>
    </row>
    <row r="18" spans="1:10" ht="18" customHeight="1" thickBot="1">
      <c r="A18" s="23"/>
      <c r="B18" s="291" t="s">
        <v>179</v>
      </c>
      <c r="C18" s="292"/>
      <c r="D18" s="293"/>
      <c r="E18" s="24"/>
      <c r="F18" s="24"/>
      <c r="G18" s="24"/>
      <c r="H18" s="24"/>
      <c r="I18" s="24"/>
      <c r="J18" s="24"/>
    </row>
    <row r="19" spans="1:10" ht="6" customHeight="1" thickBot="1"/>
    <row r="20" spans="1:10" s="31" customFormat="1">
      <c r="A20" s="25" t="s">
        <v>4</v>
      </c>
      <c r="B20" s="26" t="s">
        <v>180</v>
      </c>
      <c r="C20" s="26" t="s">
        <v>181</v>
      </c>
      <c r="D20" s="27" t="s">
        <v>182</v>
      </c>
      <c r="E20" s="134" t="s">
        <v>183</v>
      </c>
      <c r="F20" s="134" t="s">
        <v>183</v>
      </c>
      <c r="G20" s="26" t="s">
        <v>184</v>
      </c>
      <c r="H20" s="28" t="s">
        <v>185</v>
      </c>
      <c r="I20" s="29" t="s">
        <v>186</v>
      </c>
      <c r="J20" s="30" t="s">
        <v>187</v>
      </c>
    </row>
    <row r="21" spans="1:10" s="31" customFormat="1" ht="25.5" customHeight="1" thickBot="1">
      <c r="A21" s="6"/>
      <c r="B21" s="7" t="s">
        <v>188</v>
      </c>
      <c r="C21" s="8" t="s">
        <v>189</v>
      </c>
      <c r="D21" s="8" t="s">
        <v>190</v>
      </c>
      <c r="E21" s="9" t="s">
        <v>191</v>
      </c>
      <c r="F21" s="9" t="s">
        <v>192</v>
      </c>
      <c r="G21" s="7" t="s">
        <v>193</v>
      </c>
      <c r="H21" s="10" t="s">
        <v>194</v>
      </c>
      <c r="I21" s="11" t="s">
        <v>195</v>
      </c>
      <c r="J21" s="12" t="s">
        <v>196</v>
      </c>
    </row>
    <row r="22" spans="1:10" ht="3.75" customHeight="1">
      <c r="A22" s="32" t="s">
        <v>197</v>
      </c>
      <c r="B22" s="33" t="s">
        <v>197</v>
      </c>
      <c r="C22" s="33" t="s">
        <v>197</v>
      </c>
      <c r="D22" s="34" t="s">
        <v>197</v>
      </c>
      <c r="E22" s="35" t="s">
        <v>197</v>
      </c>
      <c r="F22" s="35" t="s">
        <v>197</v>
      </c>
      <c r="G22" s="36" t="s">
        <v>197</v>
      </c>
      <c r="H22" s="37" t="s">
        <v>197</v>
      </c>
      <c r="I22" s="38" t="s">
        <v>197</v>
      </c>
      <c r="J22" s="39" t="s">
        <v>197</v>
      </c>
    </row>
    <row r="23" spans="1:10" ht="24" customHeight="1">
      <c r="A23" s="41">
        <v>1</v>
      </c>
      <c r="B23" s="137" t="s">
        <v>198</v>
      </c>
      <c r="C23" s="42"/>
      <c r="D23" s="43">
        <v>33.21</v>
      </c>
      <c r="E23" s="107"/>
      <c r="F23" s="107"/>
      <c r="G23" s="44"/>
      <c r="H23" s="40"/>
      <c r="I23" s="157"/>
      <c r="J23" s="45"/>
    </row>
    <row r="24" spans="1:10" ht="24" customHeight="1">
      <c r="A24" s="41">
        <f t="shared" ref="A24:A34" si="0">A23+1</f>
        <v>2</v>
      </c>
      <c r="B24" s="137" t="s">
        <v>199</v>
      </c>
      <c r="C24" s="42"/>
      <c r="D24" s="43">
        <v>117.4</v>
      </c>
      <c r="E24" s="107"/>
      <c r="F24" s="107"/>
      <c r="G24" s="44"/>
      <c r="H24" s="40"/>
      <c r="I24" s="157"/>
      <c r="J24" s="45"/>
    </row>
    <row r="25" spans="1:10" ht="24" customHeight="1" thickBot="1">
      <c r="A25" s="138">
        <f t="shared" si="0"/>
        <v>3</v>
      </c>
      <c r="B25" s="140" t="s">
        <v>200</v>
      </c>
      <c r="C25" s="139"/>
      <c r="D25" s="141">
        <v>23.4</v>
      </c>
      <c r="E25" s="142"/>
      <c r="F25" s="142"/>
      <c r="G25" s="143"/>
      <c r="H25" s="144"/>
      <c r="I25" s="158"/>
      <c r="J25" s="146"/>
    </row>
    <row r="26" spans="1:10" ht="24" customHeight="1" thickTop="1">
      <c r="A26" s="41">
        <f>A25+1</f>
        <v>4</v>
      </c>
      <c r="B26" s="42" t="s">
        <v>201</v>
      </c>
      <c r="C26" s="42">
        <v>2</v>
      </c>
      <c r="D26" s="43"/>
      <c r="E26" s="107"/>
      <c r="F26" s="107"/>
      <c r="G26" s="44"/>
      <c r="H26" s="40"/>
      <c r="I26" s="157"/>
      <c r="J26" s="45"/>
    </row>
    <row r="27" spans="1:10" ht="24" customHeight="1">
      <c r="A27" s="41">
        <f t="shared" si="0"/>
        <v>5</v>
      </c>
      <c r="B27" s="42" t="s">
        <v>202</v>
      </c>
      <c r="C27" s="42">
        <v>3</v>
      </c>
      <c r="D27" s="43"/>
      <c r="E27" s="107"/>
      <c r="F27" s="107"/>
      <c r="G27" s="44"/>
      <c r="H27" s="40"/>
      <c r="I27" s="157"/>
      <c r="J27" s="45"/>
    </row>
    <row r="28" spans="1:10" ht="24" customHeight="1">
      <c r="A28" s="41">
        <f t="shared" si="0"/>
        <v>6</v>
      </c>
      <c r="B28" s="42" t="s">
        <v>203</v>
      </c>
      <c r="C28" s="42">
        <v>3</v>
      </c>
      <c r="D28" s="43"/>
      <c r="E28" s="107"/>
      <c r="F28" s="107"/>
      <c r="G28" s="44"/>
      <c r="H28" s="40"/>
      <c r="I28" s="157"/>
      <c r="J28" s="45"/>
    </row>
    <row r="29" spans="1:10" ht="24" customHeight="1">
      <c r="A29" s="41">
        <f t="shared" si="0"/>
        <v>7</v>
      </c>
      <c r="B29" s="137" t="s">
        <v>204</v>
      </c>
      <c r="C29" s="42">
        <v>3</v>
      </c>
      <c r="D29" s="43"/>
      <c r="E29" s="107"/>
      <c r="F29" s="107"/>
      <c r="G29" s="44"/>
      <c r="H29" s="40"/>
      <c r="I29" s="157"/>
      <c r="J29" s="45"/>
    </row>
    <row r="30" spans="1:10" ht="24" customHeight="1" thickBot="1">
      <c r="A30" s="138">
        <f t="shared" si="0"/>
        <v>8</v>
      </c>
      <c r="B30" s="140" t="s">
        <v>205</v>
      </c>
      <c r="C30" s="139">
        <v>0</v>
      </c>
      <c r="D30" s="141"/>
      <c r="E30" s="142"/>
      <c r="F30" s="142"/>
      <c r="G30" s="143"/>
      <c r="H30" s="144"/>
      <c r="I30" s="158"/>
      <c r="J30" s="146"/>
    </row>
    <row r="31" spans="1:10" ht="24" customHeight="1" thickTop="1">
      <c r="A31" s="147">
        <f t="shared" si="0"/>
        <v>9</v>
      </c>
      <c r="B31" s="155" t="s">
        <v>206</v>
      </c>
      <c r="C31" s="148">
        <v>4</v>
      </c>
      <c r="D31" s="149"/>
      <c r="E31" s="150"/>
      <c r="F31" s="150"/>
      <c r="G31" s="151"/>
      <c r="H31" s="152"/>
      <c r="I31" s="159"/>
      <c r="J31" s="154"/>
    </row>
    <row r="32" spans="1:10" ht="24" customHeight="1">
      <c r="A32" s="41">
        <f t="shared" si="0"/>
        <v>10</v>
      </c>
      <c r="B32" s="137" t="s">
        <v>207</v>
      </c>
      <c r="C32" s="42">
        <v>2</v>
      </c>
      <c r="D32" s="43"/>
      <c r="E32" s="107"/>
      <c r="F32" s="107"/>
      <c r="G32" s="44"/>
      <c r="H32" s="40"/>
      <c r="I32" s="157"/>
      <c r="J32" s="45"/>
    </row>
    <row r="33" spans="1:10" ht="24" customHeight="1">
      <c r="A33" s="41">
        <f t="shared" si="0"/>
        <v>11</v>
      </c>
      <c r="B33" s="137" t="s">
        <v>208</v>
      </c>
      <c r="C33" s="42">
        <v>1</v>
      </c>
      <c r="D33" s="43"/>
      <c r="E33" s="107"/>
      <c r="F33" s="107"/>
      <c r="G33" s="44"/>
      <c r="H33" s="40"/>
      <c r="I33" s="157"/>
      <c r="J33" s="45"/>
    </row>
    <row r="34" spans="1:10" ht="24" customHeight="1" thickBot="1">
      <c r="A34" s="138">
        <f t="shared" si="0"/>
        <v>12</v>
      </c>
      <c r="B34" s="140" t="s">
        <v>209</v>
      </c>
      <c r="C34" s="139">
        <v>1</v>
      </c>
      <c r="D34" s="141"/>
      <c r="E34" s="142"/>
      <c r="F34" s="142"/>
      <c r="G34" s="143"/>
      <c r="H34" s="144"/>
      <c r="I34" s="158"/>
      <c r="J34" s="146"/>
    </row>
    <row r="35" spans="1:10" ht="24" customHeight="1" thickTop="1">
      <c r="A35" s="147">
        <f>A34+1</f>
        <v>13</v>
      </c>
      <c r="B35" s="285" t="s">
        <v>210</v>
      </c>
      <c r="C35" s="297"/>
      <c r="D35" s="298"/>
      <c r="E35" s="150">
        <v>2</v>
      </c>
      <c r="F35" s="161">
        <f>SUM(Reinigungstage!C4:C6)</f>
        <v>90</v>
      </c>
      <c r="G35" s="162">
        <v>0</v>
      </c>
      <c r="H35" s="152">
        <f>E35*F35*G35*24</f>
        <v>0</v>
      </c>
      <c r="I35" s="153">
        <f>SVS_WC365</f>
        <v>0</v>
      </c>
      <c r="J35" s="154">
        <f t="shared" ref="J35" si="1">H35*I35</f>
        <v>0</v>
      </c>
    </row>
    <row r="36" spans="1:10" ht="24" customHeight="1">
      <c r="A36" s="41">
        <f t="shared" ref="A36:A40" si="2">A35+1</f>
        <v>14</v>
      </c>
      <c r="B36" s="288" t="s">
        <v>211</v>
      </c>
      <c r="C36" s="299"/>
      <c r="D36" s="300"/>
      <c r="E36" s="107">
        <v>2</v>
      </c>
      <c r="F36" s="156">
        <f>SUM(Reinigungstage!C7:C12)</f>
        <v>183</v>
      </c>
      <c r="G36" s="106">
        <f>G35</f>
        <v>0</v>
      </c>
      <c r="H36" s="40">
        <f t="shared" ref="H36:H37" si="3">E36*F36*G36*24</f>
        <v>0</v>
      </c>
      <c r="I36" s="108">
        <f>SVS_WC365</f>
        <v>0</v>
      </c>
      <c r="J36" s="45">
        <f t="shared" ref="J36:J37" si="4">H36*I36</f>
        <v>0</v>
      </c>
    </row>
    <row r="37" spans="1:10" ht="24" customHeight="1" thickBot="1">
      <c r="A37" s="138">
        <f t="shared" si="2"/>
        <v>15</v>
      </c>
      <c r="B37" s="301" t="s">
        <v>212</v>
      </c>
      <c r="C37" s="302"/>
      <c r="D37" s="303"/>
      <c r="E37" s="142">
        <v>2</v>
      </c>
      <c r="F37" s="163">
        <f>SUM(Reinigungstage!C13:C15)</f>
        <v>92</v>
      </c>
      <c r="G37" s="173">
        <f>G35</f>
        <v>0</v>
      </c>
      <c r="H37" s="144">
        <f t="shared" si="3"/>
        <v>0</v>
      </c>
      <c r="I37" s="145">
        <f>SVS_WC365</f>
        <v>0</v>
      </c>
      <c r="J37" s="146">
        <f t="shared" si="4"/>
        <v>0</v>
      </c>
    </row>
    <row r="38" spans="1:10" ht="24" customHeight="1" thickTop="1">
      <c r="A38" s="147">
        <f t="shared" si="2"/>
        <v>16</v>
      </c>
      <c r="B38" s="284" t="s">
        <v>213</v>
      </c>
      <c r="C38" s="284"/>
      <c r="D38" s="284"/>
      <c r="E38" s="284"/>
      <c r="F38" s="284"/>
      <c r="G38" s="285" t="s">
        <v>214</v>
      </c>
      <c r="H38" s="286"/>
      <c r="I38" s="287"/>
      <c r="J38" s="165">
        <v>0</v>
      </c>
    </row>
    <row r="39" spans="1:10" ht="24" customHeight="1">
      <c r="A39" s="41">
        <f t="shared" si="2"/>
        <v>17</v>
      </c>
      <c r="B39" s="42"/>
      <c r="C39" s="42"/>
      <c r="D39" s="43"/>
      <c r="E39" s="107"/>
      <c r="F39" s="107"/>
      <c r="G39" s="288" t="s">
        <v>215</v>
      </c>
      <c r="H39" s="289"/>
      <c r="I39" s="290"/>
      <c r="J39" s="160">
        <v>0</v>
      </c>
    </row>
    <row r="40" spans="1:10" ht="24" customHeight="1">
      <c r="A40" s="41">
        <f t="shared" si="2"/>
        <v>18</v>
      </c>
      <c r="B40" s="42"/>
      <c r="C40" s="42"/>
      <c r="D40" s="43"/>
      <c r="E40" s="107"/>
      <c r="F40" s="107"/>
      <c r="G40" s="288" t="s">
        <v>216</v>
      </c>
      <c r="H40" s="289"/>
      <c r="I40" s="290"/>
      <c r="J40" s="160">
        <v>0</v>
      </c>
    </row>
    <row r="41" spans="1:10" ht="3.75" customHeight="1" thickBot="1">
      <c r="A41" s="46"/>
      <c r="B41" s="47"/>
      <c r="C41" s="47"/>
      <c r="D41" s="48"/>
      <c r="E41" s="49"/>
      <c r="F41" s="49"/>
      <c r="G41" s="47"/>
      <c r="H41" s="50"/>
      <c r="I41" s="51"/>
      <c r="J41" s="52"/>
    </row>
    <row r="42" spans="1:10" s="23" customFormat="1" ht="25.5" customHeight="1" thickBot="1">
      <c r="A42" s="20" t="s">
        <v>217</v>
      </c>
      <c r="B42" s="53"/>
      <c r="C42" s="54"/>
      <c r="D42" s="55"/>
      <c r="E42" s="56"/>
      <c r="F42" s="56"/>
      <c r="G42" s="53"/>
      <c r="H42" s="57">
        <f>SUBTOTAL(9,H23:H41)</f>
        <v>0</v>
      </c>
      <c r="I42" s="58"/>
      <c r="J42" s="89">
        <f>SUBTOTAL(9,J23:J41)</f>
        <v>0</v>
      </c>
    </row>
    <row r="44" spans="1:10" ht="13.5" thickBot="1"/>
    <row r="45" spans="1:10" ht="18" customHeight="1" thickBot="1">
      <c r="B45" s="294" t="s">
        <v>218</v>
      </c>
      <c r="C45" s="295"/>
      <c r="D45" s="295"/>
      <c r="E45" s="295"/>
      <c r="F45" s="295"/>
      <c r="G45" s="295"/>
      <c r="H45" s="296"/>
    </row>
    <row r="46" spans="1:10" ht="24.95" customHeight="1">
      <c r="B46" s="120" t="s">
        <v>219</v>
      </c>
      <c r="C46" s="304" t="str">
        <f>B4</f>
        <v>WC ZOB</v>
      </c>
      <c r="D46" s="304"/>
      <c r="E46" s="304"/>
      <c r="F46" s="304"/>
      <c r="G46" s="304"/>
      <c r="H46" s="305"/>
    </row>
    <row r="47" spans="1:10" ht="24.95" customHeight="1">
      <c r="B47" s="118" t="s">
        <v>220</v>
      </c>
      <c r="C47" s="280" t="s">
        <v>221</v>
      </c>
      <c r="D47" s="280"/>
      <c r="E47" s="280"/>
      <c r="F47" s="280"/>
      <c r="G47" s="280"/>
      <c r="H47" s="281"/>
    </row>
    <row r="48" spans="1:10" ht="24.95" customHeight="1">
      <c r="B48" s="118" t="s">
        <v>222</v>
      </c>
      <c r="C48" s="280" t="s">
        <v>223</v>
      </c>
      <c r="D48" s="280"/>
      <c r="E48" s="280"/>
      <c r="F48" s="280"/>
      <c r="G48" s="280"/>
      <c r="H48" s="281"/>
    </row>
    <row r="49" spans="2:8" ht="50.1" customHeight="1" thickBot="1">
      <c r="B49" s="119" t="s">
        <v>224</v>
      </c>
      <c r="C49" s="282" t="s">
        <v>225</v>
      </c>
      <c r="D49" s="282"/>
      <c r="E49" s="282"/>
      <c r="F49" s="282"/>
      <c r="G49" s="282"/>
      <c r="H49" s="283"/>
    </row>
  </sheetData>
  <sheetProtection algorithmName="SHA-512" hashValue="WV0ZgJRKMDMQ+a4YaYflOxSVTTjjYHd9NBLrMISbToD0pYYnqUU8oNKVzRo8GUQznRWcvejcJeBH/pArTCkqMQ==" saltValue="PSgzor1Yi2ukaqWs/QPmqA==" spinCount="100000" sheet="1" autoFilter="0"/>
  <autoFilter ref="A21:J29" xr:uid="{00000000-0009-0000-0000-000006000000}"/>
  <mergeCells count="15">
    <mergeCell ref="B2:D2"/>
    <mergeCell ref="B4:D4"/>
    <mergeCell ref="C48:H48"/>
    <mergeCell ref="C49:H49"/>
    <mergeCell ref="B38:F38"/>
    <mergeCell ref="G38:I38"/>
    <mergeCell ref="G39:I39"/>
    <mergeCell ref="G40:I40"/>
    <mergeCell ref="B18:D18"/>
    <mergeCell ref="B45:H45"/>
    <mergeCell ref="B35:D35"/>
    <mergeCell ref="B36:D36"/>
    <mergeCell ref="B37:D37"/>
    <mergeCell ref="C46:H46"/>
    <mergeCell ref="C47:H47"/>
  </mergeCells>
  <phoneticPr fontId="3" type="noConversion"/>
  <conditionalFormatting sqref="E23:F37 E39:F40">
    <cfRule type="cellIs" dxfId="6" priority="1" stopIfTrue="1" operator="equal">
      <formula>0</formula>
    </cfRule>
  </conditionalFormatting>
  <hyperlinks>
    <hyperlink ref="B18:D18" location="Angebotsübersicht!A1" display="Zur Angebotsübersicht" xr:uid="{00000000-0004-0000-0600-000000000000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7" fitToHeight="0" orientation="landscape" r:id="rId1"/>
  <headerFooter alignWithMargins="0">
    <oddFooter>&amp;L&amp;8Ausschreibung Unterhaltsreinigung
&amp;A&amp;R&amp;8© Lean Consulting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F16AE-F6C9-4E41-A7B9-3A73CEFF04DA}">
  <sheetPr>
    <pageSetUpPr fitToPage="1"/>
  </sheetPr>
  <dimension ref="A1:J50"/>
  <sheetViews>
    <sheetView zoomScaleNormal="100" workbookViewId="0"/>
  </sheetViews>
  <sheetFormatPr defaultColWidth="11.42578125" defaultRowHeight="12.75"/>
  <cols>
    <col min="1" max="1" width="5.140625" style="1" customWidth="1"/>
    <col min="2" max="2" width="36.7109375" style="1" customWidth="1"/>
    <col min="3" max="3" width="17.42578125" style="1" customWidth="1"/>
    <col min="4" max="4" width="16.5703125" style="13" bestFit="1" customWidth="1"/>
    <col min="5" max="6" width="19.42578125" style="14" customWidth="1"/>
    <col min="7" max="7" width="21.85546875" style="1" customWidth="1"/>
    <col min="8" max="8" width="22" style="15" customWidth="1"/>
    <col min="9" max="9" width="16.140625" style="16" customWidth="1"/>
    <col min="10" max="10" width="17.7109375" style="16" customWidth="1"/>
    <col min="11" max="16384" width="11.42578125" style="1"/>
  </cols>
  <sheetData>
    <row r="1" spans="2:10" ht="13.5" thickBot="1"/>
    <row r="2" spans="2:10" s="19" customFormat="1" ht="25.5" customHeight="1" thickBot="1">
      <c r="B2" s="277" t="str">
        <f>IF(Bieter&lt;&gt;"",Bieter,"Bietername fehlt !")</f>
        <v>Bietername fehlt !</v>
      </c>
      <c r="C2" s="278"/>
      <c r="D2" s="279"/>
      <c r="E2" s="17"/>
      <c r="F2" s="17"/>
      <c r="I2" s="81">
        <v>6</v>
      </c>
      <c r="J2" s="18"/>
    </row>
    <row r="3" spans="2:10" ht="13.5" thickBot="1"/>
    <row r="4" spans="2:10" s="19" customFormat="1" ht="25.5" customHeight="1" thickBot="1">
      <c r="B4" s="277" t="s">
        <v>226</v>
      </c>
      <c r="C4" s="278"/>
      <c r="D4" s="279"/>
      <c r="E4" s="17"/>
      <c r="F4" s="17"/>
      <c r="I4" s="81"/>
      <c r="J4" s="18"/>
    </row>
    <row r="5" spans="2:10" ht="13.5" thickBot="1"/>
    <row r="6" spans="2:10" s="21" customFormat="1" ht="25.5" customHeight="1" thickBot="1">
      <c r="B6" s="61" t="s">
        <v>168</v>
      </c>
      <c r="C6" s="62"/>
      <c r="D6" s="63"/>
    </row>
    <row r="7" spans="2:10" s="21" customFormat="1" ht="18.75" customHeight="1">
      <c r="B7" s="64" t="s">
        <v>169</v>
      </c>
      <c r="C7" s="65"/>
      <c r="D7" s="66">
        <f>RT_WC</f>
        <v>365</v>
      </c>
      <c r="E7" s="22"/>
      <c r="F7" s="22"/>
    </row>
    <row r="8" spans="2:10" s="21" customFormat="1" ht="18.75" customHeight="1">
      <c r="B8" s="64" t="s">
        <v>170</v>
      </c>
      <c r="C8" s="65"/>
      <c r="D8" s="66">
        <v>7</v>
      </c>
      <c r="E8" s="22"/>
      <c r="F8" s="22"/>
    </row>
    <row r="9" spans="2:10" s="21" customFormat="1" ht="18.75" customHeight="1">
      <c r="B9" s="64" t="s">
        <v>171</v>
      </c>
      <c r="C9" s="65"/>
      <c r="D9" s="67">
        <f>D23</f>
        <v>19.39</v>
      </c>
      <c r="E9" s="22"/>
      <c r="F9" s="22"/>
      <c r="G9" s="22"/>
      <c r="H9" s="22"/>
      <c r="I9" s="22"/>
      <c r="J9" s="22"/>
    </row>
    <row r="10" spans="2:10" s="21" customFormat="1" ht="18.75" customHeight="1">
      <c r="B10" s="64" t="s">
        <v>172</v>
      </c>
      <c r="C10" s="65"/>
      <c r="D10" s="68">
        <f>SUM($H$23:$H$42)</f>
        <v>0</v>
      </c>
      <c r="E10" s="22"/>
      <c r="F10" s="22"/>
      <c r="G10" s="22"/>
      <c r="H10" s="22"/>
      <c r="I10" s="22"/>
      <c r="J10" s="22"/>
    </row>
    <row r="11" spans="2:10" s="21" customFormat="1" ht="18.75" customHeight="1">
      <c r="B11" s="64" t="s">
        <v>173</v>
      </c>
      <c r="C11" s="65" t="s">
        <v>174</v>
      </c>
      <c r="D11" s="68">
        <f>D10/D7</f>
        <v>0</v>
      </c>
      <c r="E11" s="22"/>
      <c r="F11" s="22"/>
      <c r="G11" s="22"/>
      <c r="H11" s="22"/>
      <c r="I11" s="22"/>
      <c r="J11" s="22"/>
    </row>
    <row r="12" spans="2:10" s="21" customFormat="1" ht="18.75" customHeight="1" thickBot="1">
      <c r="B12" s="69" t="s">
        <v>175</v>
      </c>
      <c r="C12" s="70"/>
      <c r="D12" s="71">
        <f>IF(D10&gt;0,D14/D10,0)</f>
        <v>0</v>
      </c>
      <c r="E12" s="22"/>
      <c r="F12" s="22"/>
      <c r="G12" s="22"/>
      <c r="H12" s="22"/>
      <c r="I12" s="22"/>
      <c r="J12" s="22"/>
    </row>
    <row r="13" spans="2:10" s="21" customFormat="1" ht="6.75" customHeight="1" thickBot="1">
      <c r="B13" s="65"/>
      <c r="C13" s="65"/>
      <c r="D13" s="72"/>
      <c r="E13" s="22"/>
      <c r="F13" s="22"/>
      <c r="G13" s="22"/>
      <c r="H13" s="22"/>
      <c r="I13" s="22"/>
      <c r="J13" s="22"/>
    </row>
    <row r="14" spans="2:10" s="21" customFormat="1" ht="18.75" customHeight="1">
      <c r="B14" s="73" t="s">
        <v>176</v>
      </c>
      <c r="C14" s="74">
        <f>D14/12</f>
        <v>0</v>
      </c>
      <c r="D14" s="75">
        <f>SUM(J23:J42)</f>
        <v>0</v>
      </c>
      <c r="E14" s="22"/>
      <c r="F14" s="22"/>
      <c r="G14" s="22"/>
      <c r="H14" s="22"/>
      <c r="I14" s="22"/>
      <c r="J14" s="22"/>
    </row>
    <row r="15" spans="2:10" s="21" customFormat="1" ht="18.75" customHeight="1">
      <c r="B15" s="76" t="s">
        <v>177</v>
      </c>
      <c r="C15" s="72"/>
      <c r="D15" s="77">
        <f>D14*0.19</f>
        <v>0</v>
      </c>
      <c r="E15" s="22"/>
      <c r="F15" s="22"/>
      <c r="G15" s="22"/>
      <c r="H15" s="22"/>
      <c r="I15" s="22"/>
      <c r="J15" s="22"/>
    </row>
    <row r="16" spans="2:10" s="21" customFormat="1" ht="18.75" customHeight="1" thickBot="1">
      <c r="B16" s="78" t="s">
        <v>178</v>
      </c>
      <c r="C16" s="79"/>
      <c r="D16" s="80">
        <f>D14+D15</f>
        <v>0</v>
      </c>
      <c r="E16" s="22"/>
      <c r="F16" s="22"/>
      <c r="G16" s="22"/>
      <c r="H16" s="22"/>
      <c r="I16" s="22"/>
      <c r="J16" s="22"/>
    </row>
    <row r="17" spans="1:10" ht="6" customHeight="1" thickBot="1">
      <c r="G17" s="14"/>
      <c r="H17" s="14"/>
      <c r="I17" s="14"/>
      <c r="J17" s="14"/>
    </row>
    <row r="18" spans="1:10" ht="18" customHeight="1" thickBot="1">
      <c r="A18" s="23"/>
      <c r="B18" s="291" t="s">
        <v>179</v>
      </c>
      <c r="C18" s="292"/>
      <c r="D18" s="293"/>
      <c r="E18" s="24"/>
      <c r="F18" s="24"/>
      <c r="G18" s="24"/>
      <c r="H18" s="24"/>
      <c r="I18" s="24"/>
      <c r="J18" s="24"/>
    </row>
    <row r="19" spans="1:10" ht="6" customHeight="1" thickBot="1"/>
    <row r="20" spans="1:10" s="31" customFormat="1">
      <c r="A20" s="25" t="s">
        <v>4</v>
      </c>
      <c r="B20" s="26" t="s">
        <v>180</v>
      </c>
      <c r="C20" s="26" t="s">
        <v>181</v>
      </c>
      <c r="D20" s="27" t="s">
        <v>182</v>
      </c>
      <c r="E20" s="134" t="s">
        <v>183</v>
      </c>
      <c r="F20" s="134" t="s">
        <v>183</v>
      </c>
      <c r="G20" s="26" t="s">
        <v>184</v>
      </c>
      <c r="H20" s="28" t="s">
        <v>185</v>
      </c>
      <c r="I20" s="29" t="s">
        <v>186</v>
      </c>
      <c r="J20" s="30" t="s">
        <v>187</v>
      </c>
    </row>
    <row r="21" spans="1:10" s="31" customFormat="1" ht="25.5" customHeight="1" thickBot="1">
      <c r="A21" s="6"/>
      <c r="B21" s="7" t="s">
        <v>188</v>
      </c>
      <c r="C21" s="8" t="s">
        <v>189</v>
      </c>
      <c r="D21" s="8" t="s">
        <v>190</v>
      </c>
      <c r="E21" s="9" t="s">
        <v>191</v>
      </c>
      <c r="F21" s="9" t="s">
        <v>192</v>
      </c>
      <c r="G21" s="7" t="s">
        <v>193</v>
      </c>
      <c r="H21" s="10" t="s">
        <v>194</v>
      </c>
      <c r="I21" s="11" t="s">
        <v>195</v>
      </c>
      <c r="J21" s="12" t="s">
        <v>196</v>
      </c>
    </row>
    <row r="22" spans="1:10" ht="3.75" customHeight="1">
      <c r="A22" s="32" t="s">
        <v>197</v>
      </c>
      <c r="B22" s="33" t="s">
        <v>197</v>
      </c>
      <c r="C22" s="33" t="s">
        <v>197</v>
      </c>
      <c r="D22" s="34" t="s">
        <v>197</v>
      </c>
      <c r="E22" s="35" t="s">
        <v>197</v>
      </c>
      <c r="F22" s="35" t="s">
        <v>197</v>
      </c>
      <c r="G22" s="36" t="s">
        <v>197</v>
      </c>
      <c r="H22" s="37" t="s">
        <v>197</v>
      </c>
      <c r="I22" s="38" t="s">
        <v>197</v>
      </c>
      <c r="J22" s="39" t="s">
        <v>197</v>
      </c>
    </row>
    <row r="23" spans="1:10" ht="24" customHeight="1">
      <c r="A23" s="41">
        <v>1</v>
      </c>
      <c r="B23" s="137" t="s">
        <v>198</v>
      </c>
      <c r="C23" s="42"/>
      <c r="D23" s="43">
        <v>19.39</v>
      </c>
      <c r="E23" s="107"/>
      <c r="F23" s="107"/>
      <c r="G23" s="44"/>
      <c r="H23" s="40"/>
      <c r="I23" s="157"/>
      <c r="J23" s="45"/>
    </row>
    <row r="24" spans="1:10" ht="24" customHeight="1">
      <c r="A24" s="41">
        <f t="shared" ref="A24:A34" si="0">A23+1</f>
        <v>2</v>
      </c>
      <c r="B24" s="137" t="s">
        <v>199</v>
      </c>
      <c r="C24" s="42"/>
      <c r="D24" s="43">
        <v>64.7</v>
      </c>
      <c r="E24" s="107"/>
      <c r="F24" s="107"/>
      <c r="G24" s="44"/>
      <c r="H24" s="40"/>
      <c r="I24" s="157"/>
      <c r="J24" s="45"/>
    </row>
    <row r="25" spans="1:10" ht="24" customHeight="1" thickBot="1">
      <c r="A25" s="138">
        <f t="shared" si="0"/>
        <v>3</v>
      </c>
      <c r="B25" s="140" t="s">
        <v>200</v>
      </c>
      <c r="C25" s="139"/>
      <c r="D25" s="141">
        <v>59.99</v>
      </c>
      <c r="E25" s="142"/>
      <c r="F25" s="142"/>
      <c r="G25" s="143"/>
      <c r="H25" s="144"/>
      <c r="I25" s="158"/>
      <c r="J25" s="146"/>
    </row>
    <row r="26" spans="1:10" ht="24" customHeight="1" thickTop="1">
      <c r="A26" s="41">
        <f>A25+1</f>
        <v>4</v>
      </c>
      <c r="B26" s="42" t="s">
        <v>201</v>
      </c>
      <c r="C26" s="42">
        <v>2</v>
      </c>
      <c r="D26" s="43"/>
      <c r="E26" s="107"/>
      <c r="F26" s="107"/>
      <c r="G26" s="44"/>
      <c r="H26" s="40"/>
      <c r="I26" s="157"/>
      <c r="J26" s="45"/>
    </row>
    <row r="27" spans="1:10" ht="24" customHeight="1">
      <c r="A27" s="41">
        <f t="shared" si="0"/>
        <v>5</v>
      </c>
      <c r="B27" s="42" t="s">
        <v>202</v>
      </c>
      <c r="C27" s="42">
        <v>3</v>
      </c>
      <c r="D27" s="43"/>
      <c r="E27" s="107"/>
      <c r="F27" s="107"/>
      <c r="G27" s="44"/>
      <c r="H27" s="40"/>
      <c r="I27" s="157"/>
      <c r="J27" s="45"/>
    </row>
    <row r="28" spans="1:10" ht="24" customHeight="1">
      <c r="A28" s="41">
        <f t="shared" si="0"/>
        <v>6</v>
      </c>
      <c r="B28" s="42" t="s">
        <v>203</v>
      </c>
      <c r="C28" s="42">
        <v>3</v>
      </c>
      <c r="D28" s="43"/>
      <c r="E28" s="107"/>
      <c r="F28" s="107"/>
      <c r="G28" s="44"/>
      <c r="H28" s="40"/>
      <c r="I28" s="157"/>
      <c r="J28" s="45"/>
    </row>
    <row r="29" spans="1:10" ht="24" customHeight="1">
      <c r="A29" s="41">
        <f t="shared" si="0"/>
        <v>7</v>
      </c>
      <c r="B29" s="137" t="s">
        <v>227</v>
      </c>
      <c r="C29" s="42">
        <v>3</v>
      </c>
      <c r="D29" s="43"/>
      <c r="E29" s="107"/>
      <c r="F29" s="107"/>
      <c r="G29" s="44"/>
      <c r="H29" s="40"/>
      <c r="I29" s="157"/>
      <c r="J29" s="45"/>
    </row>
    <row r="30" spans="1:10" ht="24" customHeight="1" thickBot="1">
      <c r="A30" s="138">
        <f t="shared" si="0"/>
        <v>8</v>
      </c>
      <c r="B30" s="140" t="s">
        <v>205</v>
      </c>
      <c r="C30" s="139">
        <v>1</v>
      </c>
      <c r="D30" s="141"/>
      <c r="E30" s="142"/>
      <c r="F30" s="142"/>
      <c r="G30" s="143"/>
      <c r="H30" s="144"/>
      <c r="I30" s="158"/>
      <c r="J30" s="146"/>
    </row>
    <row r="31" spans="1:10" ht="24" customHeight="1" thickTop="1">
      <c r="A31" s="147">
        <f t="shared" si="0"/>
        <v>9</v>
      </c>
      <c r="B31" s="155" t="s">
        <v>206</v>
      </c>
      <c r="C31" s="148">
        <v>3</v>
      </c>
      <c r="D31" s="149"/>
      <c r="E31" s="150"/>
      <c r="F31" s="150"/>
      <c r="G31" s="151"/>
      <c r="H31" s="152"/>
      <c r="I31" s="159"/>
      <c r="J31" s="154"/>
    </row>
    <row r="32" spans="1:10" ht="24" customHeight="1">
      <c r="A32" s="41">
        <f t="shared" si="0"/>
        <v>10</v>
      </c>
      <c r="B32" s="137" t="s">
        <v>207</v>
      </c>
      <c r="C32" s="42">
        <v>2</v>
      </c>
      <c r="D32" s="43"/>
      <c r="E32" s="107"/>
      <c r="F32" s="107"/>
      <c r="G32" s="44"/>
      <c r="H32" s="40"/>
      <c r="I32" s="157"/>
      <c r="J32" s="45"/>
    </row>
    <row r="33" spans="1:10" ht="24" customHeight="1">
      <c r="A33" s="41">
        <f t="shared" si="0"/>
        <v>11</v>
      </c>
      <c r="B33" s="137" t="s">
        <v>208</v>
      </c>
      <c r="C33" s="42">
        <v>1</v>
      </c>
      <c r="D33" s="43"/>
      <c r="E33" s="107"/>
      <c r="F33" s="107"/>
      <c r="G33" s="44"/>
      <c r="H33" s="40"/>
      <c r="I33" s="157"/>
      <c r="J33" s="45"/>
    </row>
    <row r="34" spans="1:10" ht="24" customHeight="1" thickBot="1">
      <c r="A34" s="138">
        <f t="shared" si="0"/>
        <v>12</v>
      </c>
      <c r="B34" s="140" t="s">
        <v>209</v>
      </c>
      <c r="C34" s="139">
        <v>1</v>
      </c>
      <c r="D34" s="141"/>
      <c r="E34" s="142"/>
      <c r="F34" s="142"/>
      <c r="G34" s="143"/>
      <c r="H34" s="144"/>
      <c r="I34" s="158"/>
      <c r="J34" s="146"/>
    </row>
    <row r="35" spans="1:10" ht="24" customHeight="1" thickTop="1">
      <c r="A35" s="147">
        <f>A34+1</f>
        <v>13</v>
      </c>
      <c r="B35" s="285" t="s">
        <v>210</v>
      </c>
      <c r="C35" s="297"/>
      <c r="D35" s="298"/>
      <c r="E35" s="150">
        <v>2</v>
      </c>
      <c r="F35" s="161">
        <f>SUM(Reinigungstage!C4:C6)</f>
        <v>90</v>
      </c>
      <c r="G35" s="162">
        <v>0</v>
      </c>
      <c r="H35" s="152">
        <f>E35*F35*G35*24</f>
        <v>0</v>
      </c>
      <c r="I35" s="153">
        <f>SVS_WC365</f>
        <v>0</v>
      </c>
      <c r="J35" s="154">
        <f t="shared" ref="J35:J37" si="1">H35*I35</f>
        <v>0</v>
      </c>
    </row>
    <row r="36" spans="1:10" ht="24" customHeight="1">
      <c r="A36" s="41">
        <f t="shared" ref="A36:A41" si="2">A35+1</f>
        <v>14</v>
      </c>
      <c r="B36" s="288" t="s">
        <v>211</v>
      </c>
      <c r="C36" s="299"/>
      <c r="D36" s="300"/>
      <c r="E36" s="107">
        <v>2</v>
      </c>
      <c r="F36" s="156">
        <f>SUM(Reinigungstage!C7:C12)</f>
        <v>183</v>
      </c>
      <c r="G36" s="106">
        <f>G35</f>
        <v>0</v>
      </c>
      <c r="H36" s="40">
        <f t="shared" ref="H36:H37" si="3">E36*F36*G36*24</f>
        <v>0</v>
      </c>
      <c r="I36" s="108">
        <f>SVS_WC365</f>
        <v>0</v>
      </c>
      <c r="J36" s="45">
        <f t="shared" si="1"/>
        <v>0</v>
      </c>
    </row>
    <row r="37" spans="1:10" ht="24" customHeight="1" thickBot="1">
      <c r="A37" s="138">
        <f t="shared" si="2"/>
        <v>15</v>
      </c>
      <c r="B37" s="301" t="s">
        <v>212</v>
      </c>
      <c r="C37" s="302"/>
      <c r="D37" s="303"/>
      <c r="E37" s="142">
        <v>2</v>
      </c>
      <c r="F37" s="163">
        <f>SUM(Reinigungstage!C13:C15)</f>
        <v>92</v>
      </c>
      <c r="G37" s="164">
        <f>G35</f>
        <v>0</v>
      </c>
      <c r="H37" s="144">
        <f t="shared" si="3"/>
        <v>0</v>
      </c>
      <c r="I37" s="145">
        <f>SVS_WC365</f>
        <v>0</v>
      </c>
      <c r="J37" s="146">
        <f t="shared" si="1"/>
        <v>0</v>
      </c>
    </row>
    <row r="38" spans="1:10" ht="24" customHeight="1" thickTop="1">
      <c r="A38" s="147">
        <f t="shared" si="2"/>
        <v>16</v>
      </c>
      <c r="B38" s="284" t="s">
        <v>213</v>
      </c>
      <c r="C38" s="284"/>
      <c r="D38" s="284"/>
      <c r="E38" s="284"/>
      <c r="F38" s="284"/>
      <c r="G38" s="285" t="s">
        <v>214</v>
      </c>
      <c r="H38" s="286"/>
      <c r="I38" s="287"/>
      <c r="J38" s="165">
        <v>0</v>
      </c>
    </row>
    <row r="39" spans="1:10" ht="24" customHeight="1">
      <c r="A39" s="41">
        <f t="shared" si="2"/>
        <v>17</v>
      </c>
      <c r="B39" s="42"/>
      <c r="C39" s="42"/>
      <c r="D39" s="43"/>
      <c r="E39" s="107"/>
      <c r="F39" s="107"/>
      <c r="G39" s="288" t="s">
        <v>215</v>
      </c>
      <c r="H39" s="289"/>
      <c r="I39" s="290"/>
      <c r="J39" s="160">
        <v>0</v>
      </c>
    </row>
    <row r="40" spans="1:10" ht="24" customHeight="1">
      <c r="A40" s="41">
        <f t="shared" si="2"/>
        <v>18</v>
      </c>
      <c r="B40" s="42"/>
      <c r="C40" s="42"/>
      <c r="D40" s="43"/>
      <c r="E40" s="107"/>
      <c r="F40" s="107"/>
      <c r="G40" s="288" t="s">
        <v>216</v>
      </c>
      <c r="H40" s="289"/>
      <c r="I40" s="290"/>
      <c r="J40" s="160">
        <v>0</v>
      </c>
    </row>
    <row r="41" spans="1:10" ht="24" customHeight="1">
      <c r="A41" s="41">
        <f t="shared" si="2"/>
        <v>19</v>
      </c>
      <c r="B41" s="42"/>
      <c r="C41" s="42"/>
      <c r="D41" s="43"/>
      <c r="E41" s="107"/>
      <c r="F41" s="107"/>
      <c r="G41" s="288" t="s">
        <v>228</v>
      </c>
      <c r="H41" s="289"/>
      <c r="I41" s="290"/>
      <c r="J41" s="160">
        <v>0</v>
      </c>
    </row>
    <row r="42" spans="1:10" ht="3.75" customHeight="1" thickBot="1">
      <c r="A42" s="46"/>
      <c r="B42" s="47"/>
      <c r="C42" s="47"/>
      <c r="D42" s="48"/>
      <c r="E42" s="49"/>
      <c r="F42" s="49"/>
      <c r="G42" s="47"/>
      <c r="H42" s="50"/>
      <c r="I42" s="51"/>
      <c r="J42" s="52"/>
    </row>
    <row r="43" spans="1:10" s="23" customFormat="1" ht="25.5" customHeight="1" thickBot="1">
      <c r="A43" s="20" t="s">
        <v>217</v>
      </c>
      <c r="B43" s="53"/>
      <c r="C43" s="54"/>
      <c r="D43" s="55"/>
      <c r="E43" s="56"/>
      <c r="F43" s="56"/>
      <c r="G43" s="53"/>
      <c r="H43" s="57">
        <f>SUBTOTAL(9,H23:H42)</f>
        <v>0</v>
      </c>
      <c r="I43" s="58"/>
      <c r="J43" s="89">
        <f>SUBTOTAL(9,J23:J42)</f>
        <v>0</v>
      </c>
    </row>
    <row r="45" spans="1:10" ht="13.5" thickBot="1"/>
    <row r="46" spans="1:10" ht="18" customHeight="1" thickBot="1">
      <c r="B46" s="294" t="s">
        <v>218</v>
      </c>
      <c r="C46" s="295"/>
      <c r="D46" s="295"/>
      <c r="E46" s="295"/>
      <c r="F46" s="295"/>
      <c r="G46" s="295"/>
      <c r="H46" s="296"/>
    </row>
    <row r="47" spans="1:10" ht="24.95" customHeight="1">
      <c r="B47" s="120" t="s">
        <v>219</v>
      </c>
      <c r="C47" s="304" t="str">
        <f>B4</f>
        <v>WC Kurparkparkplatz</v>
      </c>
      <c r="D47" s="304"/>
      <c r="E47" s="304"/>
      <c r="F47" s="304"/>
      <c r="G47" s="304"/>
      <c r="H47" s="305"/>
    </row>
    <row r="48" spans="1:10" ht="24.95" customHeight="1">
      <c r="B48" s="118" t="s">
        <v>220</v>
      </c>
      <c r="C48" s="280" t="s">
        <v>221</v>
      </c>
      <c r="D48" s="280"/>
      <c r="E48" s="280"/>
      <c r="F48" s="280"/>
      <c r="G48" s="280"/>
      <c r="H48" s="281"/>
    </row>
    <row r="49" spans="2:8" ht="24.95" customHeight="1">
      <c r="B49" s="118" t="s">
        <v>222</v>
      </c>
      <c r="C49" s="280" t="s">
        <v>229</v>
      </c>
      <c r="D49" s="280"/>
      <c r="E49" s="280"/>
      <c r="F49" s="280"/>
      <c r="G49" s="280"/>
      <c r="H49" s="281"/>
    </row>
    <row r="50" spans="2:8" ht="50.1" customHeight="1" thickBot="1">
      <c r="B50" s="119" t="s">
        <v>224</v>
      </c>
      <c r="C50" s="282" t="s">
        <v>225</v>
      </c>
      <c r="D50" s="282"/>
      <c r="E50" s="282"/>
      <c r="F50" s="282"/>
      <c r="G50" s="282"/>
      <c r="H50" s="283"/>
    </row>
  </sheetData>
  <sheetProtection algorithmName="SHA-512" hashValue="nh9RzU7DUwmaAAYuT1IEbDD/DcwM5yX/1A4M10aBYBEuW8wiZNEzVLDN983QFpxBfBR6/wuth7phAlzZB7G5tA==" saltValue="6CjihbSoclvPyog/8bLb1g==" spinCount="100000" sheet="1" autoFilter="0"/>
  <autoFilter ref="A21:J29" xr:uid="{00000000-0009-0000-0000-000006000000}"/>
  <mergeCells count="16">
    <mergeCell ref="C47:H47"/>
    <mergeCell ref="C48:H48"/>
    <mergeCell ref="C49:H49"/>
    <mergeCell ref="C50:H50"/>
    <mergeCell ref="B38:F38"/>
    <mergeCell ref="G38:I38"/>
    <mergeCell ref="G39:I39"/>
    <mergeCell ref="G40:I40"/>
    <mergeCell ref="G41:I41"/>
    <mergeCell ref="B46:H46"/>
    <mergeCell ref="B37:D37"/>
    <mergeCell ref="B2:D2"/>
    <mergeCell ref="B4:D4"/>
    <mergeCell ref="B18:D18"/>
    <mergeCell ref="B35:D35"/>
    <mergeCell ref="B36:D36"/>
  </mergeCells>
  <conditionalFormatting sqref="E23:F37 E39:F41">
    <cfRule type="cellIs" dxfId="5" priority="1" stopIfTrue="1" operator="equal">
      <formula>0</formula>
    </cfRule>
  </conditionalFormatting>
  <hyperlinks>
    <hyperlink ref="B18:D18" location="Angebotsübersicht!A1" display="Zur Angebotsübersicht" xr:uid="{7BB75A54-CE70-415C-B8C0-AA08D67C15F0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7" fitToHeight="0" orientation="landscape" r:id="rId1"/>
  <headerFooter alignWithMargins="0">
    <oddFooter>&amp;L&amp;8Ausschreibung Unterhaltsreinigung
&amp;A&amp;R&amp;8© Lean Consulting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F7C95-B5AB-435D-9C0C-4255A427815B}">
  <sheetPr>
    <pageSetUpPr fitToPage="1"/>
  </sheetPr>
  <dimension ref="A1:J50"/>
  <sheetViews>
    <sheetView zoomScaleNormal="100" workbookViewId="0"/>
  </sheetViews>
  <sheetFormatPr defaultColWidth="11.42578125" defaultRowHeight="12.75"/>
  <cols>
    <col min="1" max="1" width="5.140625" style="1" customWidth="1"/>
    <col min="2" max="2" width="36.7109375" style="1" customWidth="1"/>
    <col min="3" max="3" width="17.42578125" style="1" customWidth="1"/>
    <col min="4" max="4" width="16.5703125" style="13" bestFit="1" customWidth="1"/>
    <col min="5" max="6" width="19.42578125" style="14" customWidth="1"/>
    <col min="7" max="7" width="21.85546875" style="1" customWidth="1"/>
    <col min="8" max="8" width="22" style="15" customWidth="1"/>
    <col min="9" max="9" width="16.140625" style="16" customWidth="1"/>
    <col min="10" max="10" width="17.7109375" style="16" customWidth="1"/>
    <col min="11" max="16384" width="11.42578125" style="1"/>
  </cols>
  <sheetData>
    <row r="1" spans="2:10" ht="13.5" thickBot="1"/>
    <row r="2" spans="2:10" s="19" customFormat="1" ht="25.5" customHeight="1" thickBot="1">
      <c r="B2" s="277" t="str">
        <f>IF(Bieter&lt;&gt;"",Bieter,"Bietername fehlt !")</f>
        <v>Bietername fehlt !</v>
      </c>
      <c r="C2" s="278"/>
      <c r="D2" s="279"/>
      <c r="E2" s="17"/>
      <c r="F2" s="17"/>
      <c r="I2" s="81">
        <v>6</v>
      </c>
      <c r="J2" s="18"/>
    </row>
    <row r="3" spans="2:10" ht="13.5" thickBot="1"/>
    <row r="4" spans="2:10" s="19" customFormat="1" ht="25.5" customHeight="1" thickBot="1">
      <c r="B4" s="277" t="s">
        <v>230</v>
      </c>
      <c r="C4" s="278"/>
      <c r="D4" s="279"/>
      <c r="E4" s="17"/>
      <c r="F4" s="17"/>
      <c r="I4" s="81"/>
      <c r="J4" s="18"/>
    </row>
    <row r="5" spans="2:10" ht="13.5" thickBot="1"/>
    <row r="6" spans="2:10" s="21" customFormat="1" ht="25.5" customHeight="1" thickBot="1">
      <c r="B6" s="61" t="s">
        <v>168</v>
      </c>
      <c r="C6" s="62"/>
      <c r="D6" s="63"/>
    </row>
    <row r="7" spans="2:10" s="21" customFormat="1" ht="18.75" customHeight="1">
      <c r="B7" s="64" t="s">
        <v>169</v>
      </c>
      <c r="C7" s="65"/>
      <c r="D7" s="66">
        <f>RT_WC</f>
        <v>365</v>
      </c>
      <c r="E7" s="22"/>
      <c r="F7" s="22"/>
    </row>
    <row r="8" spans="2:10" s="21" customFormat="1" ht="18.75" customHeight="1">
      <c r="B8" s="64" t="s">
        <v>170</v>
      </c>
      <c r="C8" s="65"/>
      <c r="D8" s="66">
        <v>7</v>
      </c>
      <c r="E8" s="22"/>
      <c r="F8" s="22"/>
    </row>
    <row r="9" spans="2:10" s="21" customFormat="1" ht="18.75" customHeight="1">
      <c r="B9" s="64" t="s">
        <v>171</v>
      </c>
      <c r="C9" s="65"/>
      <c r="D9" s="67">
        <f>D23</f>
        <v>6.43</v>
      </c>
      <c r="E9" s="22"/>
      <c r="F9" s="22"/>
      <c r="G9" s="22"/>
      <c r="H9" s="22"/>
      <c r="I9" s="22"/>
      <c r="J9" s="22"/>
    </row>
    <row r="10" spans="2:10" s="21" customFormat="1" ht="18.75" customHeight="1">
      <c r="B10" s="64" t="s">
        <v>172</v>
      </c>
      <c r="C10" s="65"/>
      <c r="D10" s="68">
        <f>SUM($H$23:$H$42)</f>
        <v>0</v>
      </c>
      <c r="E10" s="22"/>
      <c r="F10" s="22"/>
      <c r="G10" s="22"/>
      <c r="H10" s="22"/>
      <c r="I10" s="22"/>
      <c r="J10" s="22"/>
    </row>
    <row r="11" spans="2:10" s="21" customFormat="1" ht="18.75" customHeight="1">
      <c r="B11" s="64" t="s">
        <v>173</v>
      </c>
      <c r="C11" s="65" t="s">
        <v>174</v>
      </c>
      <c r="D11" s="68">
        <f>D10/D7</f>
        <v>0</v>
      </c>
      <c r="E11" s="22"/>
      <c r="F11" s="22"/>
      <c r="G11" s="22"/>
      <c r="H11" s="22"/>
      <c r="I11" s="22"/>
      <c r="J11" s="22"/>
    </row>
    <row r="12" spans="2:10" s="21" customFormat="1" ht="18.75" customHeight="1" thickBot="1">
      <c r="B12" s="69" t="s">
        <v>175</v>
      </c>
      <c r="C12" s="70"/>
      <c r="D12" s="71">
        <f>IF(D10&gt;0,D14/D10,0)</f>
        <v>0</v>
      </c>
      <c r="E12" s="22"/>
      <c r="F12" s="22"/>
      <c r="G12" s="22"/>
      <c r="H12" s="22"/>
      <c r="I12" s="22"/>
      <c r="J12" s="22"/>
    </row>
    <row r="13" spans="2:10" s="21" customFormat="1" ht="6.75" customHeight="1" thickBot="1">
      <c r="B13" s="65"/>
      <c r="C13" s="65"/>
      <c r="D13" s="72"/>
      <c r="E13" s="22"/>
      <c r="F13" s="22"/>
      <c r="G13" s="22"/>
      <c r="H13" s="22"/>
      <c r="I13" s="22"/>
      <c r="J13" s="22"/>
    </row>
    <row r="14" spans="2:10" s="21" customFormat="1" ht="18.75" customHeight="1">
      <c r="B14" s="73" t="s">
        <v>176</v>
      </c>
      <c r="C14" s="74">
        <f>D14/12</f>
        <v>0</v>
      </c>
      <c r="D14" s="75">
        <f>SUM(J23:J42)</f>
        <v>0</v>
      </c>
      <c r="E14" s="22"/>
      <c r="F14" s="22"/>
      <c r="G14" s="22"/>
      <c r="H14" s="22"/>
      <c r="I14" s="22"/>
      <c r="J14" s="22"/>
    </row>
    <row r="15" spans="2:10" s="21" customFormat="1" ht="18.75" customHeight="1">
      <c r="B15" s="76" t="s">
        <v>177</v>
      </c>
      <c r="C15" s="72"/>
      <c r="D15" s="77">
        <f>D14*0.19</f>
        <v>0</v>
      </c>
      <c r="E15" s="22"/>
      <c r="F15" s="22"/>
      <c r="G15" s="22"/>
      <c r="H15" s="22"/>
      <c r="I15" s="22"/>
      <c r="J15" s="22"/>
    </row>
    <row r="16" spans="2:10" s="21" customFormat="1" ht="18.75" customHeight="1" thickBot="1">
      <c r="B16" s="78" t="s">
        <v>178</v>
      </c>
      <c r="C16" s="79"/>
      <c r="D16" s="80">
        <f>D14+D15</f>
        <v>0</v>
      </c>
      <c r="E16" s="22"/>
      <c r="F16" s="22"/>
      <c r="G16" s="22"/>
      <c r="H16" s="22"/>
      <c r="I16" s="22"/>
      <c r="J16" s="22"/>
    </row>
    <row r="17" spans="1:10" ht="6" customHeight="1" thickBot="1">
      <c r="G17" s="14"/>
      <c r="H17" s="14"/>
      <c r="I17" s="14"/>
      <c r="J17" s="14"/>
    </row>
    <row r="18" spans="1:10" ht="18" customHeight="1" thickBot="1">
      <c r="A18" s="23"/>
      <c r="B18" s="291" t="s">
        <v>179</v>
      </c>
      <c r="C18" s="292"/>
      <c r="D18" s="293"/>
      <c r="E18" s="24"/>
      <c r="F18" s="24"/>
      <c r="G18" s="24"/>
      <c r="H18" s="24"/>
      <c r="I18" s="24"/>
      <c r="J18" s="24"/>
    </row>
    <row r="19" spans="1:10" ht="6" customHeight="1" thickBot="1"/>
    <row r="20" spans="1:10" s="31" customFormat="1">
      <c r="A20" s="25" t="s">
        <v>4</v>
      </c>
      <c r="B20" s="26" t="s">
        <v>180</v>
      </c>
      <c r="C20" s="26" t="s">
        <v>181</v>
      </c>
      <c r="D20" s="27" t="s">
        <v>182</v>
      </c>
      <c r="E20" s="134" t="s">
        <v>183</v>
      </c>
      <c r="F20" s="134" t="s">
        <v>183</v>
      </c>
      <c r="G20" s="26" t="s">
        <v>184</v>
      </c>
      <c r="H20" s="28" t="s">
        <v>185</v>
      </c>
      <c r="I20" s="29" t="s">
        <v>186</v>
      </c>
      <c r="J20" s="30" t="s">
        <v>187</v>
      </c>
    </row>
    <row r="21" spans="1:10" s="31" customFormat="1" ht="25.5" customHeight="1" thickBot="1">
      <c r="A21" s="6"/>
      <c r="B21" s="7" t="s">
        <v>188</v>
      </c>
      <c r="C21" s="8" t="s">
        <v>189</v>
      </c>
      <c r="D21" s="8" t="s">
        <v>190</v>
      </c>
      <c r="E21" s="9" t="s">
        <v>191</v>
      </c>
      <c r="F21" s="9" t="s">
        <v>192</v>
      </c>
      <c r="G21" s="7" t="s">
        <v>193</v>
      </c>
      <c r="H21" s="10" t="s">
        <v>194</v>
      </c>
      <c r="I21" s="11" t="s">
        <v>195</v>
      </c>
      <c r="J21" s="12" t="s">
        <v>196</v>
      </c>
    </row>
    <row r="22" spans="1:10" ht="3.75" customHeight="1">
      <c r="A22" s="32" t="s">
        <v>197</v>
      </c>
      <c r="B22" s="33" t="s">
        <v>197</v>
      </c>
      <c r="C22" s="33" t="s">
        <v>197</v>
      </c>
      <c r="D22" s="34" t="s">
        <v>197</v>
      </c>
      <c r="E22" s="35" t="s">
        <v>197</v>
      </c>
      <c r="F22" s="35" t="s">
        <v>197</v>
      </c>
      <c r="G22" s="36" t="s">
        <v>197</v>
      </c>
      <c r="H22" s="37" t="s">
        <v>197</v>
      </c>
      <c r="I22" s="38" t="s">
        <v>197</v>
      </c>
      <c r="J22" s="39" t="s">
        <v>197</v>
      </c>
    </row>
    <row r="23" spans="1:10" ht="24" customHeight="1">
      <c r="A23" s="41">
        <v>1</v>
      </c>
      <c r="B23" s="137" t="s">
        <v>198</v>
      </c>
      <c r="C23" s="42"/>
      <c r="D23" s="43">
        <v>6.43</v>
      </c>
      <c r="E23" s="107"/>
      <c r="F23" s="107"/>
      <c r="G23" s="44"/>
      <c r="H23" s="40"/>
      <c r="I23" s="157"/>
      <c r="J23" s="45"/>
    </row>
    <row r="24" spans="1:10" ht="24" customHeight="1">
      <c r="A24" s="41">
        <f t="shared" ref="A24:A34" si="0">A23+1</f>
        <v>2</v>
      </c>
      <c r="B24" s="137" t="s">
        <v>199</v>
      </c>
      <c r="C24" s="42"/>
      <c r="D24" s="43">
        <v>18</v>
      </c>
      <c r="E24" s="107"/>
      <c r="F24" s="107"/>
      <c r="G24" s="44"/>
      <c r="H24" s="40"/>
      <c r="I24" s="157"/>
      <c r="J24" s="45"/>
    </row>
    <row r="25" spans="1:10" ht="24" customHeight="1" thickBot="1">
      <c r="A25" s="138">
        <f t="shared" si="0"/>
        <v>3</v>
      </c>
      <c r="B25" s="140" t="s">
        <v>200</v>
      </c>
      <c r="C25" s="139"/>
      <c r="D25" s="141">
        <v>4.0999999999999996</v>
      </c>
      <c r="E25" s="142"/>
      <c r="F25" s="142"/>
      <c r="G25" s="143"/>
      <c r="H25" s="144"/>
      <c r="I25" s="158"/>
      <c r="J25" s="146"/>
    </row>
    <row r="26" spans="1:10" ht="24" customHeight="1" thickTop="1">
      <c r="A26" s="41">
        <f>A25+1</f>
        <v>4</v>
      </c>
      <c r="B26" s="42" t="s">
        <v>201</v>
      </c>
      <c r="C26" s="42">
        <v>1</v>
      </c>
      <c r="D26" s="43"/>
      <c r="E26" s="107"/>
      <c r="F26" s="107"/>
      <c r="G26" s="44"/>
      <c r="H26" s="40"/>
      <c r="I26" s="157"/>
      <c r="J26" s="45"/>
    </row>
    <row r="27" spans="1:10" ht="24" customHeight="1">
      <c r="A27" s="41">
        <f t="shared" si="0"/>
        <v>5</v>
      </c>
      <c r="B27" s="42" t="s">
        <v>202</v>
      </c>
      <c r="C27" s="42">
        <v>2</v>
      </c>
      <c r="D27" s="43"/>
      <c r="E27" s="107"/>
      <c r="F27" s="107"/>
      <c r="G27" s="44"/>
      <c r="H27" s="40"/>
      <c r="I27" s="157"/>
      <c r="J27" s="45"/>
    </row>
    <row r="28" spans="1:10" ht="24" customHeight="1">
      <c r="A28" s="41">
        <f t="shared" si="0"/>
        <v>6</v>
      </c>
      <c r="B28" s="42" t="s">
        <v>203</v>
      </c>
      <c r="C28" s="42">
        <v>2</v>
      </c>
      <c r="D28" s="43"/>
      <c r="E28" s="107"/>
      <c r="F28" s="107"/>
      <c r="G28" s="44"/>
      <c r="H28" s="40"/>
      <c r="I28" s="157"/>
      <c r="J28" s="45"/>
    </row>
    <row r="29" spans="1:10" ht="24" customHeight="1">
      <c r="A29" s="41">
        <f t="shared" si="0"/>
        <v>7</v>
      </c>
      <c r="B29" s="137" t="s">
        <v>227</v>
      </c>
      <c r="C29" s="42">
        <v>2</v>
      </c>
      <c r="D29" s="43"/>
      <c r="E29" s="107"/>
      <c r="F29" s="107"/>
      <c r="G29" s="44"/>
      <c r="H29" s="40"/>
      <c r="I29" s="157"/>
      <c r="J29" s="45"/>
    </row>
    <row r="30" spans="1:10" ht="24" customHeight="1" thickBot="1">
      <c r="A30" s="138">
        <f t="shared" si="0"/>
        <v>8</v>
      </c>
      <c r="B30" s="140" t="s">
        <v>205</v>
      </c>
      <c r="C30" s="139">
        <v>2</v>
      </c>
      <c r="D30" s="141"/>
      <c r="E30" s="142"/>
      <c r="F30" s="142"/>
      <c r="G30" s="143"/>
      <c r="H30" s="144"/>
      <c r="I30" s="158"/>
      <c r="J30" s="146"/>
    </row>
    <row r="31" spans="1:10" ht="24" customHeight="1" thickTop="1">
      <c r="A31" s="147">
        <f t="shared" si="0"/>
        <v>9</v>
      </c>
      <c r="B31" s="155" t="s">
        <v>206</v>
      </c>
      <c r="C31" s="148">
        <v>1</v>
      </c>
      <c r="D31" s="149"/>
      <c r="E31" s="150"/>
      <c r="F31" s="150"/>
      <c r="G31" s="151"/>
      <c r="H31" s="152"/>
      <c r="I31" s="159"/>
      <c r="J31" s="154"/>
    </row>
    <row r="32" spans="1:10" ht="24" customHeight="1">
      <c r="A32" s="41">
        <f t="shared" si="0"/>
        <v>10</v>
      </c>
      <c r="B32" s="137" t="s">
        <v>207</v>
      </c>
      <c r="C32" s="42">
        <v>1</v>
      </c>
      <c r="D32" s="43"/>
      <c r="E32" s="107"/>
      <c r="F32" s="107"/>
      <c r="G32" s="44"/>
      <c r="H32" s="40"/>
      <c r="I32" s="157"/>
      <c r="J32" s="45"/>
    </row>
    <row r="33" spans="1:10" ht="24" customHeight="1">
      <c r="A33" s="41">
        <f t="shared" si="0"/>
        <v>11</v>
      </c>
      <c r="B33" s="137" t="s">
        <v>231</v>
      </c>
      <c r="C33" s="42">
        <v>1</v>
      </c>
      <c r="D33" s="43"/>
      <c r="E33" s="107"/>
      <c r="F33" s="107"/>
      <c r="G33" s="44"/>
      <c r="H33" s="40"/>
      <c r="I33" s="157"/>
      <c r="J33" s="45"/>
    </row>
    <row r="34" spans="1:10" ht="24" customHeight="1" thickBot="1">
      <c r="A34" s="138">
        <f t="shared" si="0"/>
        <v>12</v>
      </c>
      <c r="B34" s="140" t="s">
        <v>209</v>
      </c>
      <c r="C34" s="139">
        <v>1</v>
      </c>
      <c r="D34" s="141"/>
      <c r="E34" s="142"/>
      <c r="F34" s="142"/>
      <c r="G34" s="143"/>
      <c r="H34" s="144"/>
      <c r="I34" s="158"/>
      <c r="J34" s="146"/>
    </row>
    <row r="35" spans="1:10" ht="24" customHeight="1" thickTop="1">
      <c r="A35" s="147">
        <f>A34+1</f>
        <v>13</v>
      </c>
      <c r="B35" s="285" t="s">
        <v>210</v>
      </c>
      <c r="C35" s="297"/>
      <c r="D35" s="298"/>
      <c r="E35" s="150">
        <v>2</v>
      </c>
      <c r="F35" s="161">
        <f>SUM(Reinigungstage!C4:C6)</f>
        <v>90</v>
      </c>
      <c r="G35" s="162">
        <v>0</v>
      </c>
      <c r="H35" s="152">
        <f>E35*F35*G35*24</f>
        <v>0</v>
      </c>
      <c r="I35" s="153">
        <f>SVS_WC365</f>
        <v>0</v>
      </c>
      <c r="J35" s="154">
        <f t="shared" ref="J35:J37" si="1">H35*I35</f>
        <v>0</v>
      </c>
    </row>
    <row r="36" spans="1:10" ht="24" customHeight="1">
      <c r="A36" s="41">
        <f t="shared" ref="A36:A41" si="2">A35+1</f>
        <v>14</v>
      </c>
      <c r="B36" s="288" t="s">
        <v>211</v>
      </c>
      <c r="C36" s="299"/>
      <c r="D36" s="300"/>
      <c r="E36" s="107">
        <v>2</v>
      </c>
      <c r="F36" s="156">
        <f>SUM(Reinigungstage!C7:C12)</f>
        <v>183</v>
      </c>
      <c r="G36" s="106">
        <f>G35</f>
        <v>0</v>
      </c>
      <c r="H36" s="40">
        <f t="shared" ref="H36:H37" si="3">E36*F36*G36*24</f>
        <v>0</v>
      </c>
      <c r="I36" s="108">
        <f>SVS_WC365</f>
        <v>0</v>
      </c>
      <c r="J36" s="45">
        <f t="shared" si="1"/>
        <v>0</v>
      </c>
    </row>
    <row r="37" spans="1:10" ht="24" customHeight="1" thickBot="1">
      <c r="A37" s="138">
        <f t="shared" si="2"/>
        <v>15</v>
      </c>
      <c r="B37" s="301" t="s">
        <v>212</v>
      </c>
      <c r="C37" s="302"/>
      <c r="D37" s="303"/>
      <c r="E37" s="142">
        <v>2</v>
      </c>
      <c r="F37" s="163">
        <f>SUM(Reinigungstage!C13:C15)</f>
        <v>92</v>
      </c>
      <c r="G37" s="164">
        <f>G35</f>
        <v>0</v>
      </c>
      <c r="H37" s="144">
        <f t="shared" si="3"/>
        <v>0</v>
      </c>
      <c r="I37" s="145">
        <f>SVS_WC365</f>
        <v>0</v>
      </c>
      <c r="J37" s="146">
        <f t="shared" si="1"/>
        <v>0</v>
      </c>
    </row>
    <row r="38" spans="1:10" ht="24" customHeight="1" thickTop="1">
      <c r="A38" s="147">
        <f t="shared" si="2"/>
        <v>16</v>
      </c>
      <c r="B38" s="284" t="s">
        <v>213</v>
      </c>
      <c r="C38" s="284"/>
      <c r="D38" s="284"/>
      <c r="E38" s="284"/>
      <c r="F38" s="284"/>
      <c r="G38" s="285" t="s">
        <v>214</v>
      </c>
      <c r="H38" s="286"/>
      <c r="I38" s="287"/>
      <c r="J38" s="165">
        <v>0</v>
      </c>
    </row>
    <row r="39" spans="1:10" ht="24" customHeight="1">
      <c r="A39" s="41">
        <f t="shared" si="2"/>
        <v>17</v>
      </c>
      <c r="B39" s="42"/>
      <c r="C39" s="42"/>
      <c r="D39" s="43"/>
      <c r="E39" s="107"/>
      <c r="F39" s="107"/>
      <c r="G39" s="288" t="s">
        <v>215</v>
      </c>
      <c r="H39" s="289"/>
      <c r="I39" s="290"/>
      <c r="J39" s="160">
        <v>0</v>
      </c>
    </row>
    <row r="40" spans="1:10" ht="24" customHeight="1">
      <c r="A40" s="41">
        <f t="shared" si="2"/>
        <v>18</v>
      </c>
      <c r="B40" s="42"/>
      <c r="C40" s="42"/>
      <c r="D40" s="43"/>
      <c r="E40" s="107"/>
      <c r="F40" s="107"/>
      <c r="G40" s="288" t="s">
        <v>216</v>
      </c>
      <c r="H40" s="289"/>
      <c r="I40" s="290"/>
      <c r="J40" s="160">
        <v>0</v>
      </c>
    </row>
    <row r="41" spans="1:10" ht="24" customHeight="1">
      <c r="A41" s="41">
        <f t="shared" si="2"/>
        <v>19</v>
      </c>
      <c r="B41" s="42"/>
      <c r="C41" s="42"/>
      <c r="D41" s="43"/>
      <c r="E41" s="107"/>
      <c r="F41" s="107"/>
      <c r="G41" s="288" t="s">
        <v>228</v>
      </c>
      <c r="H41" s="289"/>
      <c r="I41" s="290"/>
      <c r="J41" s="160">
        <v>0</v>
      </c>
    </row>
    <row r="42" spans="1:10" ht="3.75" customHeight="1" thickBot="1">
      <c r="A42" s="46"/>
      <c r="B42" s="47"/>
      <c r="C42" s="47"/>
      <c r="D42" s="48"/>
      <c r="E42" s="49"/>
      <c r="F42" s="49"/>
      <c r="G42" s="47"/>
      <c r="H42" s="50"/>
      <c r="I42" s="51"/>
      <c r="J42" s="52"/>
    </row>
    <row r="43" spans="1:10" s="23" customFormat="1" ht="25.5" customHeight="1" thickBot="1">
      <c r="A43" s="20" t="s">
        <v>217</v>
      </c>
      <c r="B43" s="53"/>
      <c r="C43" s="54"/>
      <c r="D43" s="55"/>
      <c r="E43" s="56"/>
      <c r="F43" s="56"/>
      <c r="G43" s="53"/>
      <c r="H43" s="57">
        <f>SUBTOTAL(9,H23:H42)</f>
        <v>0</v>
      </c>
      <c r="I43" s="58"/>
      <c r="J43" s="89">
        <f>SUBTOTAL(9,J23:J42)</f>
        <v>0</v>
      </c>
    </row>
    <row r="45" spans="1:10" ht="13.5" thickBot="1"/>
    <row r="46" spans="1:10" ht="18" customHeight="1" thickBot="1">
      <c r="B46" s="294" t="s">
        <v>218</v>
      </c>
      <c r="C46" s="295"/>
      <c r="D46" s="295"/>
      <c r="E46" s="295"/>
      <c r="F46" s="295"/>
      <c r="G46" s="295"/>
      <c r="H46" s="296"/>
    </row>
    <row r="47" spans="1:10" ht="24.95" customHeight="1">
      <c r="B47" s="120" t="s">
        <v>219</v>
      </c>
      <c r="C47" s="304" t="str">
        <f>B4</f>
        <v>WC Mühlenplatz</v>
      </c>
      <c r="D47" s="304"/>
      <c r="E47" s="304"/>
      <c r="F47" s="304"/>
      <c r="G47" s="304"/>
      <c r="H47" s="305"/>
    </row>
    <row r="48" spans="1:10" ht="24.95" customHeight="1">
      <c r="B48" s="118" t="s">
        <v>220</v>
      </c>
      <c r="C48" s="280" t="s">
        <v>221</v>
      </c>
      <c r="D48" s="280"/>
      <c r="E48" s="280"/>
      <c r="F48" s="280"/>
      <c r="G48" s="280"/>
      <c r="H48" s="281"/>
    </row>
    <row r="49" spans="2:8" ht="24.95" customHeight="1">
      <c r="B49" s="118" t="s">
        <v>222</v>
      </c>
      <c r="C49" s="280" t="s">
        <v>232</v>
      </c>
      <c r="D49" s="280"/>
      <c r="E49" s="280"/>
      <c r="F49" s="280"/>
      <c r="G49" s="280"/>
      <c r="H49" s="281"/>
    </row>
    <row r="50" spans="2:8" ht="50.1" customHeight="1" thickBot="1">
      <c r="B50" s="119" t="s">
        <v>224</v>
      </c>
      <c r="C50" s="282" t="s">
        <v>225</v>
      </c>
      <c r="D50" s="282"/>
      <c r="E50" s="282"/>
      <c r="F50" s="282"/>
      <c r="G50" s="282"/>
      <c r="H50" s="283"/>
    </row>
  </sheetData>
  <sheetProtection algorithmName="SHA-512" hashValue="yOAw/dLZldBzl3W7ubO5OlPd8xDI/KvQb4mMIJ3dfhx67hjmJn9/SYohPzyRkCceJNaGWwAFTC9Vga+ldAzfWg==" saltValue="3GiN1zC2xULU7jWvnKeYqw==" spinCount="100000" sheet="1" autoFilter="0"/>
  <autoFilter ref="A21:J29" xr:uid="{00000000-0009-0000-0000-000006000000}"/>
  <mergeCells count="16">
    <mergeCell ref="C47:H47"/>
    <mergeCell ref="C48:H48"/>
    <mergeCell ref="C49:H49"/>
    <mergeCell ref="C50:H50"/>
    <mergeCell ref="B38:F38"/>
    <mergeCell ref="G38:I38"/>
    <mergeCell ref="G39:I39"/>
    <mergeCell ref="G40:I40"/>
    <mergeCell ref="G41:I41"/>
    <mergeCell ref="B46:H46"/>
    <mergeCell ref="B37:D37"/>
    <mergeCell ref="B2:D2"/>
    <mergeCell ref="B4:D4"/>
    <mergeCell ref="B18:D18"/>
    <mergeCell ref="B35:D35"/>
    <mergeCell ref="B36:D36"/>
  </mergeCells>
  <conditionalFormatting sqref="E23:F37 E39:F41">
    <cfRule type="cellIs" dxfId="4" priority="1" stopIfTrue="1" operator="equal">
      <formula>0</formula>
    </cfRule>
  </conditionalFormatting>
  <hyperlinks>
    <hyperlink ref="B18:D18" location="Angebotsübersicht!A1" display="Zur Angebotsübersicht" xr:uid="{3ACFEBA8-1F28-4411-91B4-AB74E0620375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7" fitToHeight="0" orientation="landscape" r:id="rId1"/>
  <headerFooter alignWithMargins="0">
    <oddFooter>&amp;L&amp;8Ausschreibung Unterhaltsreinigung
&amp;A&amp;R&amp;8© Lean Consulting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4606C-A53C-471C-A5BD-4E4AB4434636}">
  <sheetPr>
    <pageSetUpPr fitToPage="1"/>
  </sheetPr>
  <dimension ref="A1:J50"/>
  <sheetViews>
    <sheetView zoomScaleNormal="100" workbookViewId="0"/>
  </sheetViews>
  <sheetFormatPr defaultColWidth="11.42578125" defaultRowHeight="12.75"/>
  <cols>
    <col min="1" max="1" width="5.140625" style="1" customWidth="1"/>
    <col min="2" max="2" width="36.7109375" style="1" customWidth="1"/>
    <col min="3" max="3" width="17.42578125" style="1" customWidth="1"/>
    <col min="4" max="4" width="16.5703125" style="13" bestFit="1" customWidth="1"/>
    <col min="5" max="6" width="19.42578125" style="14" customWidth="1"/>
    <col min="7" max="7" width="21.85546875" style="1" customWidth="1"/>
    <col min="8" max="8" width="22" style="15" customWidth="1"/>
    <col min="9" max="9" width="16.140625" style="16" customWidth="1"/>
    <col min="10" max="10" width="17.7109375" style="16" customWidth="1"/>
    <col min="11" max="16384" width="11.42578125" style="1"/>
  </cols>
  <sheetData>
    <row r="1" spans="2:10" ht="13.5" thickBot="1"/>
    <row r="2" spans="2:10" s="19" customFormat="1" ht="25.5" customHeight="1" thickBot="1">
      <c r="B2" s="277" t="str">
        <f>IF(Bieter&lt;&gt;"",Bieter,"Bietername fehlt !")</f>
        <v>Bietername fehlt !</v>
      </c>
      <c r="C2" s="278"/>
      <c r="D2" s="279"/>
      <c r="E2" s="17"/>
      <c r="F2" s="17"/>
      <c r="I2" s="81">
        <v>6</v>
      </c>
      <c r="J2" s="18"/>
    </row>
    <row r="3" spans="2:10" ht="13.5" thickBot="1"/>
    <row r="4" spans="2:10" s="19" customFormat="1" ht="25.5" customHeight="1" thickBot="1">
      <c r="B4" s="277" t="s">
        <v>233</v>
      </c>
      <c r="C4" s="278"/>
      <c r="D4" s="279"/>
      <c r="E4" s="17"/>
      <c r="F4" s="17"/>
      <c r="I4" s="81"/>
      <c r="J4" s="18"/>
    </row>
    <row r="5" spans="2:10" ht="13.5" thickBot="1"/>
    <row r="6" spans="2:10" s="21" customFormat="1" ht="25.5" customHeight="1" thickBot="1">
      <c r="B6" s="61" t="s">
        <v>168</v>
      </c>
      <c r="C6" s="62"/>
      <c r="D6" s="63"/>
    </row>
    <row r="7" spans="2:10" s="21" customFormat="1" ht="18.75" customHeight="1">
      <c r="B7" s="64" t="s">
        <v>169</v>
      </c>
      <c r="C7" s="65"/>
      <c r="D7" s="66">
        <f>RT_WC</f>
        <v>365</v>
      </c>
      <c r="E7" s="22"/>
      <c r="F7" s="22"/>
    </row>
    <row r="8" spans="2:10" s="21" customFormat="1" ht="18.75" customHeight="1">
      <c r="B8" s="64" t="s">
        <v>170</v>
      </c>
      <c r="C8" s="65"/>
      <c r="D8" s="66">
        <v>7</v>
      </c>
      <c r="E8" s="22"/>
      <c r="F8" s="22"/>
    </row>
    <row r="9" spans="2:10" s="21" customFormat="1" ht="18.75" customHeight="1">
      <c r="B9" s="64" t="s">
        <v>171</v>
      </c>
      <c r="C9" s="65"/>
      <c r="D9" s="67">
        <f>D23</f>
        <v>21.74</v>
      </c>
      <c r="E9" s="22"/>
      <c r="F9" s="22"/>
      <c r="G9" s="22"/>
      <c r="H9" s="22"/>
      <c r="I9" s="22"/>
      <c r="J9" s="22"/>
    </row>
    <row r="10" spans="2:10" s="21" customFormat="1" ht="18.75" customHeight="1">
      <c r="B10" s="64" t="s">
        <v>172</v>
      </c>
      <c r="C10" s="65"/>
      <c r="D10" s="68">
        <f>SUM($H$23:$H$42)</f>
        <v>0</v>
      </c>
      <c r="E10" s="22"/>
      <c r="F10" s="22"/>
      <c r="G10" s="22"/>
      <c r="H10" s="22"/>
      <c r="I10" s="22"/>
      <c r="J10" s="22"/>
    </row>
    <row r="11" spans="2:10" s="21" customFormat="1" ht="18.75" customHeight="1">
      <c r="B11" s="64" t="s">
        <v>173</v>
      </c>
      <c r="C11" s="65" t="s">
        <v>174</v>
      </c>
      <c r="D11" s="68">
        <f>D10/D7</f>
        <v>0</v>
      </c>
      <c r="E11" s="22"/>
      <c r="F11" s="22"/>
      <c r="G11" s="22"/>
      <c r="H11" s="22"/>
      <c r="I11" s="22"/>
      <c r="J11" s="22"/>
    </row>
    <row r="12" spans="2:10" s="21" customFormat="1" ht="18.75" customHeight="1" thickBot="1">
      <c r="B12" s="69" t="s">
        <v>175</v>
      </c>
      <c r="C12" s="70"/>
      <c r="D12" s="71">
        <f>IF(D10&gt;0,D14/D10,0)</f>
        <v>0</v>
      </c>
      <c r="E12" s="22"/>
      <c r="F12" s="22"/>
      <c r="G12" s="22"/>
      <c r="H12" s="22"/>
      <c r="I12" s="22"/>
      <c r="J12" s="22"/>
    </row>
    <row r="13" spans="2:10" s="21" customFormat="1" ht="6.75" customHeight="1" thickBot="1">
      <c r="B13" s="65"/>
      <c r="C13" s="65"/>
      <c r="D13" s="72"/>
      <c r="E13" s="22"/>
      <c r="F13" s="22"/>
      <c r="G13" s="22"/>
      <c r="H13" s="22"/>
      <c r="I13" s="22"/>
      <c r="J13" s="22"/>
    </row>
    <row r="14" spans="2:10" s="21" customFormat="1" ht="18.75" customHeight="1">
      <c r="B14" s="73" t="s">
        <v>176</v>
      </c>
      <c r="C14" s="74">
        <f>D14/12</f>
        <v>0</v>
      </c>
      <c r="D14" s="75">
        <f>SUM(J23:J42)</f>
        <v>0</v>
      </c>
      <c r="E14" s="22"/>
      <c r="F14" s="22"/>
      <c r="G14" s="22"/>
      <c r="H14" s="22"/>
      <c r="I14" s="22"/>
      <c r="J14" s="22"/>
    </row>
    <row r="15" spans="2:10" s="21" customFormat="1" ht="18.75" customHeight="1">
      <c r="B15" s="76" t="s">
        <v>177</v>
      </c>
      <c r="C15" s="72"/>
      <c r="D15" s="77">
        <f>D14*0.19</f>
        <v>0</v>
      </c>
      <c r="E15" s="22"/>
      <c r="F15" s="22"/>
      <c r="G15" s="22"/>
      <c r="H15" s="22"/>
      <c r="I15" s="22"/>
      <c r="J15" s="22"/>
    </row>
    <row r="16" spans="2:10" s="21" customFormat="1" ht="18.75" customHeight="1" thickBot="1">
      <c r="B16" s="78" t="s">
        <v>178</v>
      </c>
      <c r="C16" s="79"/>
      <c r="D16" s="80">
        <f>D14+D15</f>
        <v>0</v>
      </c>
      <c r="E16" s="22"/>
      <c r="F16" s="22"/>
      <c r="G16" s="22"/>
      <c r="H16" s="22"/>
      <c r="I16" s="22"/>
      <c r="J16" s="22"/>
    </row>
    <row r="17" spans="1:10" ht="6" customHeight="1" thickBot="1">
      <c r="G17" s="14"/>
      <c r="H17" s="14"/>
      <c r="I17" s="14"/>
      <c r="J17" s="14"/>
    </row>
    <row r="18" spans="1:10" ht="18" customHeight="1" thickBot="1">
      <c r="A18" s="23"/>
      <c r="B18" s="291" t="s">
        <v>179</v>
      </c>
      <c r="C18" s="292"/>
      <c r="D18" s="293"/>
      <c r="E18" s="24"/>
      <c r="F18" s="24"/>
      <c r="G18" s="24"/>
      <c r="H18" s="24"/>
      <c r="I18" s="24"/>
      <c r="J18" s="24"/>
    </row>
    <row r="19" spans="1:10" ht="6" customHeight="1" thickBot="1"/>
    <row r="20" spans="1:10" s="31" customFormat="1">
      <c r="A20" s="25" t="s">
        <v>4</v>
      </c>
      <c r="B20" s="26" t="s">
        <v>180</v>
      </c>
      <c r="C20" s="26" t="s">
        <v>181</v>
      </c>
      <c r="D20" s="27" t="s">
        <v>182</v>
      </c>
      <c r="E20" s="134" t="s">
        <v>183</v>
      </c>
      <c r="F20" s="134" t="s">
        <v>183</v>
      </c>
      <c r="G20" s="26" t="s">
        <v>184</v>
      </c>
      <c r="H20" s="28" t="s">
        <v>185</v>
      </c>
      <c r="I20" s="29" t="s">
        <v>186</v>
      </c>
      <c r="J20" s="30" t="s">
        <v>187</v>
      </c>
    </row>
    <row r="21" spans="1:10" s="31" customFormat="1" ht="25.5" customHeight="1" thickBot="1">
      <c r="A21" s="6"/>
      <c r="B21" s="7" t="s">
        <v>188</v>
      </c>
      <c r="C21" s="8" t="s">
        <v>189</v>
      </c>
      <c r="D21" s="8" t="s">
        <v>190</v>
      </c>
      <c r="E21" s="9" t="s">
        <v>191</v>
      </c>
      <c r="F21" s="9" t="s">
        <v>192</v>
      </c>
      <c r="G21" s="7" t="s">
        <v>193</v>
      </c>
      <c r="H21" s="10" t="s">
        <v>194</v>
      </c>
      <c r="I21" s="11" t="s">
        <v>195</v>
      </c>
      <c r="J21" s="12" t="s">
        <v>196</v>
      </c>
    </row>
    <row r="22" spans="1:10" ht="3.75" customHeight="1">
      <c r="A22" s="32" t="s">
        <v>197</v>
      </c>
      <c r="B22" s="33" t="s">
        <v>197</v>
      </c>
      <c r="C22" s="33" t="s">
        <v>197</v>
      </c>
      <c r="D22" s="34" t="s">
        <v>197</v>
      </c>
      <c r="E22" s="35" t="s">
        <v>197</v>
      </c>
      <c r="F22" s="35" t="s">
        <v>197</v>
      </c>
      <c r="G22" s="36" t="s">
        <v>197</v>
      </c>
      <c r="H22" s="37" t="s">
        <v>197</v>
      </c>
      <c r="I22" s="38" t="s">
        <v>197</v>
      </c>
      <c r="J22" s="39" t="s">
        <v>197</v>
      </c>
    </row>
    <row r="23" spans="1:10" ht="24" customHeight="1">
      <c r="A23" s="41">
        <v>1</v>
      </c>
      <c r="B23" s="137" t="s">
        <v>198</v>
      </c>
      <c r="C23" s="42"/>
      <c r="D23" s="43">
        <v>21.74</v>
      </c>
      <c r="E23" s="107"/>
      <c r="F23" s="107"/>
      <c r="G23" s="44"/>
      <c r="H23" s="40"/>
      <c r="I23" s="157"/>
      <c r="J23" s="45"/>
    </row>
    <row r="24" spans="1:10" ht="24" customHeight="1">
      <c r="A24" s="41">
        <f t="shared" ref="A24:A34" si="0">A23+1</f>
        <v>2</v>
      </c>
      <c r="B24" s="137" t="s">
        <v>199</v>
      </c>
      <c r="C24" s="42"/>
      <c r="D24" s="43">
        <v>65.59</v>
      </c>
      <c r="E24" s="107"/>
      <c r="F24" s="107"/>
      <c r="G24" s="44"/>
      <c r="H24" s="40"/>
      <c r="I24" s="157"/>
      <c r="J24" s="45"/>
    </row>
    <row r="25" spans="1:10" ht="24" customHeight="1" thickBot="1">
      <c r="A25" s="138">
        <f t="shared" si="0"/>
        <v>3</v>
      </c>
      <c r="B25" s="140" t="s">
        <v>200</v>
      </c>
      <c r="C25" s="139"/>
      <c r="D25" s="141">
        <v>31.21</v>
      </c>
      <c r="E25" s="142"/>
      <c r="F25" s="142"/>
      <c r="G25" s="143"/>
      <c r="H25" s="144"/>
      <c r="I25" s="158"/>
      <c r="J25" s="146"/>
    </row>
    <row r="26" spans="1:10" ht="24" customHeight="1" thickTop="1">
      <c r="A26" s="41">
        <f>A25+1</f>
        <v>4</v>
      </c>
      <c r="B26" s="42" t="s">
        <v>201</v>
      </c>
      <c r="C26" s="42">
        <v>2</v>
      </c>
      <c r="D26" s="43"/>
      <c r="E26" s="107"/>
      <c r="F26" s="107"/>
      <c r="G26" s="44"/>
      <c r="H26" s="40"/>
      <c r="I26" s="157"/>
      <c r="J26" s="45"/>
    </row>
    <row r="27" spans="1:10" ht="24" customHeight="1">
      <c r="A27" s="41">
        <f t="shared" si="0"/>
        <v>5</v>
      </c>
      <c r="B27" s="42" t="s">
        <v>202</v>
      </c>
      <c r="C27" s="42">
        <v>2</v>
      </c>
      <c r="D27" s="43"/>
      <c r="E27" s="107"/>
      <c r="F27" s="107"/>
      <c r="G27" s="44"/>
      <c r="H27" s="40"/>
      <c r="I27" s="157"/>
      <c r="J27" s="45"/>
    </row>
    <row r="28" spans="1:10" ht="24" customHeight="1">
      <c r="A28" s="41">
        <f t="shared" si="0"/>
        <v>6</v>
      </c>
      <c r="B28" s="42" t="s">
        <v>203</v>
      </c>
      <c r="C28" s="42">
        <v>2</v>
      </c>
      <c r="D28" s="43"/>
      <c r="E28" s="107"/>
      <c r="F28" s="107"/>
      <c r="G28" s="44"/>
      <c r="H28" s="40"/>
      <c r="I28" s="157"/>
      <c r="J28" s="45"/>
    </row>
    <row r="29" spans="1:10" ht="24" customHeight="1">
      <c r="A29" s="41">
        <f t="shared" si="0"/>
        <v>7</v>
      </c>
      <c r="B29" s="137" t="s">
        <v>227</v>
      </c>
      <c r="C29" s="42">
        <v>2</v>
      </c>
      <c r="D29" s="43"/>
      <c r="E29" s="107"/>
      <c r="F29" s="107"/>
      <c r="G29" s="44"/>
      <c r="H29" s="40"/>
      <c r="I29" s="157"/>
      <c r="J29" s="45"/>
    </row>
    <row r="30" spans="1:10" ht="24" customHeight="1" thickBot="1">
      <c r="A30" s="138">
        <f t="shared" si="0"/>
        <v>8</v>
      </c>
      <c r="B30" s="140" t="s">
        <v>205</v>
      </c>
      <c r="C30" s="139">
        <v>2</v>
      </c>
      <c r="D30" s="141"/>
      <c r="E30" s="142"/>
      <c r="F30" s="142"/>
      <c r="G30" s="143"/>
      <c r="H30" s="144"/>
      <c r="I30" s="158"/>
      <c r="J30" s="146"/>
    </row>
    <row r="31" spans="1:10" ht="24" customHeight="1" thickTop="1">
      <c r="A31" s="147">
        <f t="shared" si="0"/>
        <v>9</v>
      </c>
      <c r="B31" s="155" t="s">
        <v>206</v>
      </c>
      <c r="C31" s="148">
        <v>4</v>
      </c>
      <c r="D31" s="149"/>
      <c r="E31" s="150"/>
      <c r="F31" s="150"/>
      <c r="G31" s="151"/>
      <c r="H31" s="152"/>
      <c r="I31" s="159"/>
      <c r="J31" s="154"/>
    </row>
    <row r="32" spans="1:10" ht="24" customHeight="1">
      <c r="A32" s="41">
        <f t="shared" si="0"/>
        <v>10</v>
      </c>
      <c r="B32" s="137" t="s">
        <v>207</v>
      </c>
      <c r="C32" s="42">
        <v>2</v>
      </c>
      <c r="D32" s="43"/>
      <c r="E32" s="107"/>
      <c r="F32" s="107"/>
      <c r="G32" s="44"/>
      <c r="H32" s="40"/>
      <c r="I32" s="157"/>
      <c r="J32" s="45"/>
    </row>
    <row r="33" spans="1:10" ht="24" customHeight="1">
      <c r="A33" s="41">
        <f t="shared" si="0"/>
        <v>11</v>
      </c>
      <c r="B33" s="137" t="s">
        <v>231</v>
      </c>
      <c r="C33" s="42">
        <v>1</v>
      </c>
      <c r="D33" s="43"/>
      <c r="E33" s="107"/>
      <c r="F33" s="107"/>
      <c r="G33" s="44"/>
      <c r="H33" s="40"/>
      <c r="I33" s="157"/>
      <c r="J33" s="45"/>
    </row>
    <row r="34" spans="1:10" ht="24" customHeight="1" thickBot="1">
      <c r="A34" s="138">
        <f t="shared" si="0"/>
        <v>12</v>
      </c>
      <c r="B34" s="140" t="s">
        <v>209</v>
      </c>
      <c r="C34" s="139">
        <v>0</v>
      </c>
      <c r="D34" s="141"/>
      <c r="E34" s="142"/>
      <c r="F34" s="142"/>
      <c r="G34" s="143"/>
      <c r="H34" s="144"/>
      <c r="I34" s="158"/>
      <c r="J34" s="146"/>
    </row>
    <row r="35" spans="1:10" ht="24" customHeight="1" thickTop="1">
      <c r="A35" s="147">
        <f>A34+1</f>
        <v>13</v>
      </c>
      <c r="B35" s="285" t="s">
        <v>210</v>
      </c>
      <c r="C35" s="297"/>
      <c r="D35" s="298"/>
      <c r="E35" s="150">
        <v>1</v>
      </c>
      <c r="F35" s="161">
        <f>SUM(Reinigungstage!C4:C6)</f>
        <v>90</v>
      </c>
      <c r="G35" s="162">
        <v>0</v>
      </c>
      <c r="H35" s="152">
        <f>E35*F35*G35*24</f>
        <v>0</v>
      </c>
      <c r="I35" s="153">
        <f>SVS_WC365</f>
        <v>0</v>
      </c>
      <c r="J35" s="154">
        <f t="shared" ref="J35:J37" si="1">H35*I35</f>
        <v>0</v>
      </c>
    </row>
    <row r="36" spans="1:10" ht="24" customHeight="1">
      <c r="A36" s="41">
        <f t="shared" ref="A36:A41" si="2">A35+1</f>
        <v>14</v>
      </c>
      <c r="B36" s="288" t="s">
        <v>211</v>
      </c>
      <c r="C36" s="299"/>
      <c r="D36" s="300"/>
      <c r="E36" s="107">
        <v>1</v>
      </c>
      <c r="F36" s="156">
        <f>SUM(Reinigungstage!C7:C12)</f>
        <v>183</v>
      </c>
      <c r="G36" s="106">
        <f>G35</f>
        <v>0</v>
      </c>
      <c r="H36" s="40">
        <f t="shared" ref="H36:H37" si="3">E36*F36*G36*24</f>
        <v>0</v>
      </c>
      <c r="I36" s="108">
        <f>SVS_WC365</f>
        <v>0</v>
      </c>
      <c r="J36" s="45">
        <f t="shared" si="1"/>
        <v>0</v>
      </c>
    </row>
    <row r="37" spans="1:10" ht="24" customHeight="1" thickBot="1">
      <c r="A37" s="138">
        <f t="shared" si="2"/>
        <v>15</v>
      </c>
      <c r="B37" s="301" t="s">
        <v>212</v>
      </c>
      <c r="C37" s="302"/>
      <c r="D37" s="303"/>
      <c r="E37" s="142">
        <v>1</v>
      </c>
      <c r="F37" s="163">
        <f>SUM(Reinigungstage!C13:C15)</f>
        <v>92</v>
      </c>
      <c r="G37" s="164">
        <f>G35</f>
        <v>0</v>
      </c>
      <c r="H37" s="144">
        <f t="shared" si="3"/>
        <v>0</v>
      </c>
      <c r="I37" s="145">
        <f>SVS_WC365</f>
        <v>0</v>
      </c>
      <c r="J37" s="146">
        <f t="shared" si="1"/>
        <v>0</v>
      </c>
    </row>
    <row r="38" spans="1:10" ht="24" customHeight="1" thickTop="1">
      <c r="A38" s="147">
        <f t="shared" si="2"/>
        <v>16</v>
      </c>
      <c r="B38" s="284" t="s">
        <v>213</v>
      </c>
      <c r="C38" s="284"/>
      <c r="D38" s="284"/>
      <c r="E38" s="284"/>
      <c r="F38" s="284"/>
      <c r="G38" s="285" t="s">
        <v>214</v>
      </c>
      <c r="H38" s="286"/>
      <c r="I38" s="287"/>
      <c r="J38" s="165">
        <v>0</v>
      </c>
    </row>
    <row r="39" spans="1:10" ht="24" customHeight="1">
      <c r="A39" s="41">
        <f t="shared" si="2"/>
        <v>17</v>
      </c>
      <c r="B39" s="42"/>
      <c r="C39" s="42"/>
      <c r="D39" s="43"/>
      <c r="E39" s="107"/>
      <c r="F39" s="107"/>
      <c r="G39" s="288" t="s">
        <v>215</v>
      </c>
      <c r="H39" s="289"/>
      <c r="I39" s="290"/>
      <c r="J39" s="160">
        <v>0</v>
      </c>
    </row>
    <row r="40" spans="1:10" ht="24" customHeight="1">
      <c r="A40" s="41">
        <f t="shared" si="2"/>
        <v>18</v>
      </c>
      <c r="B40" s="42"/>
      <c r="C40" s="42"/>
      <c r="D40" s="43"/>
      <c r="E40" s="107"/>
      <c r="F40" s="107"/>
      <c r="G40" s="288" t="s">
        <v>216</v>
      </c>
      <c r="H40" s="289"/>
      <c r="I40" s="290"/>
      <c r="J40" s="160">
        <v>0</v>
      </c>
    </row>
    <row r="41" spans="1:10" ht="24" customHeight="1">
      <c r="A41" s="41">
        <f t="shared" si="2"/>
        <v>19</v>
      </c>
      <c r="B41" s="42"/>
      <c r="C41" s="42"/>
      <c r="D41" s="43"/>
      <c r="E41" s="107"/>
      <c r="F41" s="107"/>
      <c r="G41" s="288" t="s">
        <v>228</v>
      </c>
      <c r="H41" s="289"/>
      <c r="I41" s="290"/>
      <c r="J41" s="160">
        <v>0</v>
      </c>
    </row>
    <row r="42" spans="1:10" ht="3.75" customHeight="1" thickBot="1">
      <c r="A42" s="46"/>
      <c r="B42" s="47"/>
      <c r="C42" s="47"/>
      <c r="D42" s="48"/>
      <c r="E42" s="49"/>
      <c r="F42" s="49"/>
      <c r="G42" s="47"/>
      <c r="H42" s="50"/>
      <c r="I42" s="51"/>
      <c r="J42" s="52"/>
    </row>
    <row r="43" spans="1:10" s="23" customFormat="1" ht="25.5" customHeight="1" thickBot="1">
      <c r="A43" s="20" t="s">
        <v>217</v>
      </c>
      <c r="B43" s="53"/>
      <c r="C43" s="54"/>
      <c r="D43" s="55"/>
      <c r="E43" s="56"/>
      <c r="F43" s="56"/>
      <c r="G43" s="53"/>
      <c r="H43" s="57">
        <f>SUBTOTAL(9,H23:H42)</f>
        <v>0</v>
      </c>
      <c r="I43" s="58"/>
      <c r="J43" s="89">
        <f>SUBTOTAL(9,J23:J42)</f>
        <v>0</v>
      </c>
    </row>
    <row r="45" spans="1:10" ht="13.5" thickBot="1"/>
    <row r="46" spans="1:10" ht="18" customHeight="1" thickBot="1">
      <c r="B46" s="294" t="s">
        <v>218</v>
      </c>
      <c r="C46" s="295"/>
      <c r="D46" s="295"/>
      <c r="E46" s="295"/>
      <c r="F46" s="295"/>
      <c r="G46" s="295"/>
      <c r="H46" s="296"/>
    </row>
    <row r="47" spans="1:10" ht="24.95" customHeight="1">
      <c r="B47" s="120" t="s">
        <v>219</v>
      </c>
      <c r="C47" s="304" t="str">
        <f>B4</f>
        <v>WC Ziegenmarkt</v>
      </c>
      <c r="D47" s="304"/>
      <c r="E47" s="304"/>
      <c r="F47" s="304"/>
      <c r="G47" s="304"/>
      <c r="H47" s="305"/>
    </row>
    <row r="48" spans="1:10" ht="24.95" customHeight="1">
      <c r="B48" s="118" t="s">
        <v>220</v>
      </c>
      <c r="C48" s="280" t="s">
        <v>221</v>
      </c>
      <c r="D48" s="280"/>
      <c r="E48" s="280"/>
      <c r="F48" s="280"/>
      <c r="G48" s="280"/>
      <c r="H48" s="281"/>
    </row>
    <row r="49" spans="2:8" ht="24.95" customHeight="1">
      <c r="B49" s="118" t="s">
        <v>222</v>
      </c>
      <c r="C49" s="280" t="s">
        <v>234</v>
      </c>
      <c r="D49" s="280"/>
      <c r="E49" s="280"/>
      <c r="F49" s="280"/>
      <c r="G49" s="280"/>
      <c r="H49" s="281"/>
    </row>
    <row r="50" spans="2:8" ht="50.1" customHeight="1" thickBot="1">
      <c r="B50" s="119" t="s">
        <v>224</v>
      </c>
      <c r="C50" s="282" t="s">
        <v>225</v>
      </c>
      <c r="D50" s="282"/>
      <c r="E50" s="282"/>
      <c r="F50" s="282"/>
      <c r="G50" s="282"/>
      <c r="H50" s="283"/>
    </row>
  </sheetData>
  <sheetProtection algorithmName="SHA-512" hashValue="qM0YT1zXQ2TY8n3vPuEhc0XlJmEcBROBO1NlBPXhXx4hgk+X4mVX2HKRFQWMzWpVBae0Weve33VrrSaRwVgCKw==" saltValue="Halo2n9FoOMbaeBRKb5VSQ==" spinCount="100000" sheet="1" autoFilter="0"/>
  <autoFilter ref="A21:J29" xr:uid="{00000000-0009-0000-0000-000006000000}"/>
  <mergeCells count="16">
    <mergeCell ref="C47:H47"/>
    <mergeCell ref="C48:H48"/>
    <mergeCell ref="C49:H49"/>
    <mergeCell ref="C50:H50"/>
    <mergeCell ref="B38:F38"/>
    <mergeCell ref="G38:I38"/>
    <mergeCell ref="G39:I39"/>
    <mergeCell ref="G40:I40"/>
    <mergeCell ref="G41:I41"/>
    <mergeCell ref="B46:H46"/>
    <mergeCell ref="B37:D37"/>
    <mergeCell ref="B2:D2"/>
    <mergeCell ref="B4:D4"/>
    <mergeCell ref="B18:D18"/>
    <mergeCell ref="B35:D35"/>
    <mergeCell ref="B36:D36"/>
  </mergeCells>
  <conditionalFormatting sqref="E23:F37 E39:F41">
    <cfRule type="cellIs" dxfId="3" priority="1" stopIfTrue="1" operator="equal">
      <formula>0</formula>
    </cfRule>
  </conditionalFormatting>
  <hyperlinks>
    <hyperlink ref="B18:D18" location="Angebotsübersicht!A1" display="Zur Angebotsübersicht" xr:uid="{E79055ED-A407-4FA6-8EC7-B7E43C03D7BB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7" fitToHeight="0" orientation="landscape" r:id="rId1"/>
  <headerFooter alignWithMargins="0">
    <oddFooter>&amp;L&amp;8Ausschreibung Unterhaltsreinigung
&amp;A&amp;R&amp;8© Lean Consulting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46592-F8F4-4F6E-B49D-3AD5DC54D9BF}">
  <sheetPr>
    <pageSetUpPr fitToPage="1"/>
  </sheetPr>
  <dimension ref="A1:J51"/>
  <sheetViews>
    <sheetView zoomScaleNormal="100" workbookViewId="0"/>
  </sheetViews>
  <sheetFormatPr defaultColWidth="11.42578125" defaultRowHeight="12.75"/>
  <cols>
    <col min="1" max="1" width="5.140625" style="1" customWidth="1"/>
    <col min="2" max="2" width="36.7109375" style="1" customWidth="1"/>
    <col min="3" max="3" width="17.42578125" style="1" customWidth="1"/>
    <col min="4" max="4" width="16.5703125" style="13" bestFit="1" customWidth="1"/>
    <col min="5" max="6" width="19.42578125" style="14" customWidth="1"/>
    <col min="7" max="7" width="21.85546875" style="1" customWidth="1"/>
    <col min="8" max="8" width="22" style="15" customWidth="1"/>
    <col min="9" max="9" width="16.140625" style="16" customWidth="1"/>
    <col min="10" max="10" width="17.7109375" style="16" customWidth="1"/>
    <col min="11" max="16384" width="11.42578125" style="1"/>
  </cols>
  <sheetData>
    <row r="1" spans="2:10" ht="13.5" thickBot="1"/>
    <row r="2" spans="2:10" s="19" customFormat="1" ht="25.5" customHeight="1" thickBot="1">
      <c r="B2" s="277" t="str">
        <f>IF(Bieter&lt;&gt;"",Bieter,"Bietername fehlt !")</f>
        <v>Bietername fehlt !</v>
      </c>
      <c r="C2" s="278"/>
      <c r="D2" s="279"/>
      <c r="E2" s="17"/>
      <c r="F2" s="17"/>
      <c r="I2" s="81">
        <v>6</v>
      </c>
      <c r="J2" s="18"/>
    </row>
    <row r="3" spans="2:10" ht="13.5" thickBot="1"/>
    <row r="4" spans="2:10" s="19" customFormat="1" ht="25.5" customHeight="1" thickBot="1">
      <c r="B4" s="277" t="s">
        <v>235</v>
      </c>
      <c r="C4" s="278"/>
      <c r="D4" s="279"/>
      <c r="E4" s="17"/>
      <c r="F4" s="17"/>
      <c r="I4" s="81"/>
      <c r="J4" s="18"/>
    </row>
    <row r="5" spans="2:10" ht="13.5" thickBot="1"/>
    <row r="6" spans="2:10" s="21" customFormat="1" ht="25.5" customHeight="1" thickBot="1">
      <c r="B6" s="61" t="s">
        <v>168</v>
      </c>
      <c r="C6" s="62"/>
      <c r="D6" s="63"/>
    </row>
    <row r="7" spans="2:10" s="21" customFormat="1" ht="18.75" customHeight="1">
      <c r="B7" s="64" t="s">
        <v>169</v>
      </c>
      <c r="C7" s="65"/>
      <c r="D7" s="66">
        <f>RT_WC*0+153</f>
        <v>153</v>
      </c>
      <c r="E7" s="22"/>
      <c r="F7" s="22"/>
    </row>
    <row r="8" spans="2:10" s="21" customFormat="1" ht="18.75" customHeight="1">
      <c r="B8" s="64" t="s">
        <v>170</v>
      </c>
      <c r="C8" s="65"/>
      <c r="D8" s="66">
        <v>7</v>
      </c>
      <c r="E8" s="22"/>
      <c r="F8" s="22"/>
    </row>
    <row r="9" spans="2:10" s="21" customFormat="1" ht="18.75" customHeight="1">
      <c r="B9" s="64" t="s">
        <v>171</v>
      </c>
      <c r="C9" s="65"/>
      <c r="D9" s="67">
        <f>D23</f>
        <v>23.6</v>
      </c>
      <c r="E9" s="22"/>
      <c r="F9" s="22"/>
      <c r="G9" s="22"/>
      <c r="H9" s="22"/>
      <c r="I9" s="22"/>
      <c r="J9" s="22"/>
    </row>
    <row r="10" spans="2:10" s="21" customFormat="1" ht="18.75" customHeight="1">
      <c r="B10" s="64" t="s">
        <v>172</v>
      </c>
      <c r="C10" s="65"/>
      <c r="D10" s="68">
        <f>SUM($H$23:$H$42)</f>
        <v>0</v>
      </c>
      <c r="E10" s="22"/>
      <c r="F10" s="22"/>
      <c r="G10" s="22"/>
      <c r="H10" s="22"/>
      <c r="I10" s="22"/>
      <c r="J10" s="22"/>
    </row>
    <row r="11" spans="2:10" s="21" customFormat="1" ht="18.75" customHeight="1">
      <c r="B11" s="64" t="s">
        <v>173</v>
      </c>
      <c r="C11" s="65" t="s">
        <v>174</v>
      </c>
      <c r="D11" s="68">
        <f>D10/D7</f>
        <v>0</v>
      </c>
      <c r="E11" s="22"/>
      <c r="F11" s="22"/>
      <c r="G11" s="22"/>
      <c r="H11" s="22"/>
      <c r="I11" s="22"/>
      <c r="J11" s="22"/>
    </row>
    <row r="12" spans="2:10" s="21" customFormat="1" ht="18.75" customHeight="1" thickBot="1">
      <c r="B12" s="69" t="s">
        <v>175</v>
      </c>
      <c r="C12" s="70"/>
      <c r="D12" s="71">
        <f>IF(D10&gt;0,D14/D10,0)</f>
        <v>0</v>
      </c>
      <c r="E12" s="22"/>
      <c r="F12" s="22"/>
      <c r="G12" s="22"/>
      <c r="H12" s="22"/>
      <c r="I12" s="22"/>
      <c r="J12" s="22"/>
    </row>
    <row r="13" spans="2:10" s="21" customFormat="1" ht="6.75" customHeight="1" thickBot="1">
      <c r="B13" s="65"/>
      <c r="C13" s="65"/>
      <c r="D13" s="72"/>
      <c r="E13" s="22"/>
      <c r="F13" s="22"/>
      <c r="G13" s="22"/>
      <c r="H13" s="22"/>
      <c r="I13" s="22"/>
      <c r="J13" s="22"/>
    </row>
    <row r="14" spans="2:10" s="21" customFormat="1" ht="18.75" customHeight="1">
      <c r="B14" s="73" t="s">
        <v>176</v>
      </c>
      <c r="C14" s="74">
        <f>D14/6</f>
        <v>0</v>
      </c>
      <c r="D14" s="75">
        <f>SUM(J23:J42)</f>
        <v>0</v>
      </c>
      <c r="E14" s="22"/>
      <c r="F14" s="22"/>
      <c r="G14" s="22"/>
      <c r="H14" s="22"/>
      <c r="I14" s="22"/>
      <c r="J14" s="22"/>
    </row>
    <row r="15" spans="2:10" s="21" customFormat="1" ht="18.75" customHeight="1">
      <c r="B15" s="76" t="s">
        <v>177</v>
      </c>
      <c r="C15" s="72"/>
      <c r="D15" s="77">
        <f>D14*0.19</f>
        <v>0</v>
      </c>
      <c r="E15" s="22"/>
      <c r="F15" s="22"/>
      <c r="G15" s="22"/>
      <c r="H15" s="22"/>
      <c r="I15" s="22"/>
      <c r="J15" s="22"/>
    </row>
    <row r="16" spans="2:10" s="21" customFormat="1" ht="18.75" customHeight="1" thickBot="1">
      <c r="B16" s="78" t="s">
        <v>178</v>
      </c>
      <c r="C16" s="79"/>
      <c r="D16" s="80">
        <f>D14+D15</f>
        <v>0</v>
      </c>
      <c r="E16" s="22"/>
      <c r="F16" s="22"/>
      <c r="G16" s="22"/>
      <c r="H16" s="22"/>
      <c r="I16" s="22"/>
      <c r="J16" s="22"/>
    </row>
    <row r="17" spans="1:10" ht="6" customHeight="1" thickBot="1">
      <c r="G17" s="14"/>
      <c r="H17" s="14"/>
      <c r="I17" s="14"/>
      <c r="J17" s="14"/>
    </row>
    <row r="18" spans="1:10" ht="18" customHeight="1" thickBot="1">
      <c r="A18" s="23"/>
      <c r="B18" s="291" t="s">
        <v>179</v>
      </c>
      <c r="C18" s="292"/>
      <c r="D18" s="293"/>
      <c r="E18" s="24"/>
      <c r="F18" s="24"/>
      <c r="G18" s="24"/>
      <c r="H18" s="24"/>
      <c r="I18" s="24"/>
      <c r="J18" s="24"/>
    </row>
    <row r="19" spans="1:10" ht="6" customHeight="1" thickBot="1"/>
    <row r="20" spans="1:10" s="31" customFormat="1">
      <c r="A20" s="25" t="s">
        <v>4</v>
      </c>
      <c r="B20" s="26" t="s">
        <v>180</v>
      </c>
      <c r="C20" s="26" t="s">
        <v>181</v>
      </c>
      <c r="D20" s="27" t="s">
        <v>182</v>
      </c>
      <c r="E20" s="134" t="s">
        <v>183</v>
      </c>
      <c r="F20" s="134" t="s">
        <v>183</v>
      </c>
      <c r="G20" s="26" t="s">
        <v>184</v>
      </c>
      <c r="H20" s="28" t="s">
        <v>185</v>
      </c>
      <c r="I20" s="29" t="s">
        <v>186</v>
      </c>
      <c r="J20" s="30" t="s">
        <v>187</v>
      </c>
    </row>
    <row r="21" spans="1:10" s="31" customFormat="1" ht="25.5" customHeight="1" thickBot="1">
      <c r="A21" s="6"/>
      <c r="B21" s="7" t="s">
        <v>188</v>
      </c>
      <c r="C21" s="8" t="s">
        <v>189</v>
      </c>
      <c r="D21" s="8" t="s">
        <v>190</v>
      </c>
      <c r="E21" s="9" t="s">
        <v>191</v>
      </c>
      <c r="F21" s="9" t="s">
        <v>192</v>
      </c>
      <c r="G21" s="7" t="s">
        <v>193</v>
      </c>
      <c r="H21" s="10" t="s">
        <v>194</v>
      </c>
      <c r="I21" s="11" t="s">
        <v>195</v>
      </c>
      <c r="J21" s="12" t="s">
        <v>196</v>
      </c>
    </row>
    <row r="22" spans="1:10" ht="3.75" customHeight="1">
      <c r="A22" s="32" t="s">
        <v>197</v>
      </c>
      <c r="B22" s="33" t="s">
        <v>197</v>
      </c>
      <c r="C22" s="33" t="s">
        <v>197</v>
      </c>
      <c r="D22" s="34" t="s">
        <v>197</v>
      </c>
      <c r="E22" s="35" t="s">
        <v>197</v>
      </c>
      <c r="F22" s="35" t="s">
        <v>197</v>
      </c>
      <c r="G22" s="36" t="s">
        <v>197</v>
      </c>
      <c r="H22" s="37" t="s">
        <v>197</v>
      </c>
      <c r="I22" s="38" t="s">
        <v>197</v>
      </c>
      <c r="J22" s="39" t="s">
        <v>197</v>
      </c>
    </row>
    <row r="23" spans="1:10" ht="24" customHeight="1">
      <c r="A23" s="41">
        <v>1</v>
      </c>
      <c r="B23" s="137" t="s">
        <v>198</v>
      </c>
      <c r="C23" s="42"/>
      <c r="D23" s="43">
        <v>23.6</v>
      </c>
      <c r="E23" s="107"/>
      <c r="F23" s="107"/>
      <c r="G23" s="44"/>
      <c r="H23" s="40"/>
      <c r="I23" s="157"/>
      <c r="J23" s="45"/>
    </row>
    <row r="24" spans="1:10" ht="24" customHeight="1">
      <c r="A24" s="41">
        <f t="shared" ref="A24:A34" si="0">A23+1</f>
        <v>2</v>
      </c>
      <c r="B24" s="137" t="s">
        <v>199</v>
      </c>
      <c r="C24" s="42"/>
      <c r="D24" s="43">
        <v>75.67</v>
      </c>
      <c r="E24" s="107"/>
      <c r="F24" s="107"/>
      <c r="G24" s="44"/>
      <c r="H24" s="40"/>
      <c r="I24" s="157"/>
      <c r="J24" s="45"/>
    </row>
    <row r="25" spans="1:10" ht="24" customHeight="1" thickBot="1">
      <c r="A25" s="138">
        <f t="shared" si="0"/>
        <v>3</v>
      </c>
      <c r="B25" s="140" t="s">
        <v>200</v>
      </c>
      <c r="C25" s="139"/>
      <c r="D25" s="141">
        <v>63.11</v>
      </c>
      <c r="E25" s="142"/>
      <c r="F25" s="142"/>
      <c r="G25" s="143"/>
      <c r="H25" s="144"/>
      <c r="I25" s="158"/>
      <c r="J25" s="146"/>
    </row>
    <row r="26" spans="1:10" ht="24" customHeight="1" thickTop="1">
      <c r="A26" s="41">
        <f>A25+1</f>
        <v>4</v>
      </c>
      <c r="B26" s="42" t="s">
        <v>201</v>
      </c>
      <c r="C26" s="42">
        <v>1</v>
      </c>
      <c r="D26" s="43"/>
      <c r="E26" s="107"/>
      <c r="F26" s="107"/>
      <c r="G26" s="44"/>
      <c r="H26" s="40"/>
      <c r="I26" s="157"/>
      <c r="J26" s="45"/>
    </row>
    <row r="27" spans="1:10" ht="24" customHeight="1">
      <c r="A27" s="41">
        <f t="shared" si="0"/>
        <v>5</v>
      </c>
      <c r="B27" s="42" t="s">
        <v>202</v>
      </c>
      <c r="C27" s="42">
        <v>2</v>
      </c>
      <c r="D27" s="43"/>
      <c r="E27" s="107"/>
      <c r="F27" s="107"/>
      <c r="G27" s="44"/>
      <c r="H27" s="40"/>
      <c r="I27" s="157"/>
      <c r="J27" s="45"/>
    </row>
    <row r="28" spans="1:10" ht="24" customHeight="1">
      <c r="A28" s="41">
        <f t="shared" si="0"/>
        <v>6</v>
      </c>
      <c r="B28" s="42" t="s">
        <v>203</v>
      </c>
      <c r="C28" s="42">
        <v>2</v>
      </c>
      <c r="D28" s="43"/>
      <c r="E28" s="107"/>
      <c r="F28" s="107"/>
      <c r="G28" s="44"/>
      <c r="H28" s="40"/>
      <c r="I28" s="157"/>
      <c r="J28" s="45"/>
    </row>
    <row r="29" spans="1:10" ht="24" customHeight="1">
      <c r="A29" s="41">
        <f t="shared" si="0"/>
        <v>7</v>
      </c>
      <c r="B29" s="137" t="s">
        <v>227</v>
      </c>
      <c r="C29" s="42">
        <v>2</v>
      </c>
      <c r="D29" s="43"/>
      <c r="E29" s="107"/>
      <c r="F29" s="107"/>
      <c r="G29" s="44"/>
      <c r="H29" s="40"/>
      <c r="I29" s="157"/>
      <c r="J29" s="45"/>
    </row>
    <row r="30" spans="1:10" ht="24" customHeight="1" thickBot="1">
      <c r="A30" s="138">
        <f t="shared" si="0"/>
        <v>8</v>
      </c>
      <c r="B30" s="140" t="s">
        <v>205</v>
      </c>
      <c r="C30" s="139">
        <v>0</v>
      </c>
      <c r="D30" s="141"/>
      <c r="E30" s="142"/>
      <c r="F30" s="142"/>
      <c r="G30" s="143"/>
      <c r="H30" s="144"/>
      <c r="I30" s="158"/>
      <c r="J30" s="146"/>
    </row>
    <row r="31" spans="1:10" ht="24" customHeight="1" thickTop="1">
      <c r="A31" s="147">
        <f t="shared" si="0"/>
        <v>9</v>
      </c>
      <c r="B31" s="155" t="s">
        <v>206</v>
      </c>
      <c r="C31" s="148">
        <v>4</v>
      </c>
      <c r="D31" s="149"/>
      <c r="E31" s="150"/>
      <c r="F31" s="150"/>
      <c r="G31" s="151"/>
      <c r="H31" s="152"/>
      <c r="I31" s="159"/>
      <c r="J31" s="154"/>
    </row>
    <row r="32" spans="1:10" ht="24" customHeight="1">
      <c r="A32" s="41">
        <f t="shared" si="0"/>
        <v>10</v>
      </c>
      <c r="B32" s="137" t="s">
        <v>207</v>
      </c>
      <c r="C32" s="42">
        <v>1</v>
      </c>
      <c r="D32" s="43"/>
      <c r="E32" s="107"/>
      <c r="F32" s="107"/>
      <c r="G32" s="44"/>
      <c r="H32" s="40"/>
      <c r="I32" s="157"/>
      <c r="J32" s="45"/>
    </row>
    <row r="33" spans="1:10" ht="24" customHeight="1">
      <c r="A33" s="41">
        <f t="shared" si="0"/>
        <v>11</v>
      </c>
      <c r="B33" s="137" t="s">
        <v>208</v>
      </c>
      <c r="C33" s="42">
        <v>0</v>
      </c>
      <c r="D33" s="43"/>
      <c r="E33" s="107"/>
      <c r="F33" s="107"/>
      <c r="G33" s="44"/>
      <c r="H33" s="40"/>
      <c r="I33" s="157"/>
      <c r="J33" s="45"/>
    </row>
    <row r="34" spans="1:10" ht="24" customHeight="1" thickBot="1">
      <c r="A34" s="138">
        <f t="shared" si="0"/>
        <v>12</v>
      </c>
      <c r="B34" s="140" t="s">
        <v>209</v>
      </c>
      <c r="C34" s="139">
        <v>3</v>
      </c>
      <c r="D34" s="141"/>
      <c r="E34" s="142"/>
      <c r="F34" s="142"/>
      <c r="G34" s="143"/>
      <c r="H34" s="144"/>
      <c r="I34" s="158"/>
      <c r="J34" s="146"/>
    </row>
    <row r="35" spans="1:10" ht="24" customHeight="1" thickTop="1">
      <c r="A35" s="147">
        <f>A34+1</f>
        <v>13</v>
      </c>
      <c r="B35" s="285" t="s">
        <v>210</v>
      </c>
      <c r="C35" s="297"/>
      <c r="D35" s="298"/>
      <c r="E35" s="150">
        <v>0</v>
      </c>
      <c r="F35" s="161"/>
      <c r="G35" s="174"/>
      <c r="H35" s="152"/>
      <c r="I35" s="175"/>
      <c r="J35" s="154"/>
    </row>
    <row r="36" spans="1:10" ht="24" customHeight="1">
      <c r="A36" s="41">
        <f t="shared" ref="A36:A41" si="1">A35+1</f>
        <v>14</v>
      </c>
      <c r="B36" s="288" t="s">
        <v>211</v>
      </c>
      <c r="C36" s="299"/>
      <c r="D36" s="300"/>
      <c r="E36" s="107">
        <v>1</v>
      </c>
      <c r="F36" s="156">
        <f>SUM(Reinigungstage!C7:C12)</f>
        <v>183</v>
      </c>
      <c r="G36" s="106">
        <v>0</v>
      </c>
      <c r="H36" s="40">
        <f t="shared" ref="H36" si="2">E36*F36*G36*24</f>
        <v>0</v>
      </c>
      <c r="I36" s="108">
        <f>SVS_WC365</f>
        <v>0</v>
      </c>
      <c r="J36" s="45">
        <f t="shared" ref="J36" si="3">H36*I36</f>
        <v>0</v>
      </c>
    </row>
    <row r="37" spans="1:10" ht="24" customHeight="1" thickBot="1">
      <c r="A37" s="138">
        <f t="shared" si="1"/>
        <v>15</v>
      </c>
      <c r="B37" s="301" t="s">
        <v>212</v>
      </c>
      <c r="C37" s="302"/>
      <c r="D37" s="303"/>
      <c r="E37" s="142">
        <v>0</v>
      </c>
      <c r="F37" s="163"/>
      <c r="G37" s="176"/>
      <c r="H37" s="144"/>
      <c r="I37" s="177"/>
      <c r="J37" s="146"/>
    </row>
    <row r="38" spans="1:10" ht="24" customHeight="1" thickTop="1">
      <c r="A38" s="147">
        <f t="shared" si="1"/>
        <v>16</v>
      </c>
      <c r="B38" s="284" t="s">
        <v>213</v>
      </c>
      <c r="C38" s="284"/>
      <c r="D38" s="284"/>
      <c r="E38" s="284"/>
      <c r="F38" s="284"/>
      <c r="G38" s="285" t="s">
        <v>214</v>
      </c>
      <c r="H38" s="286"/>
      <c r="I38" s="287"/>
      <c r="J38" s="165">
        <v>0</v>
      </c>
    </row>
    <row r="39" spans="1:10" ht="24" customHeight="1">
      <c r="A39" s="41">
        <f t="shared" si="1"/>
        <v>17</v>
      </c>
      <c r="B39" s="42"/>
      <c r="C39" s="42"/>
      <c r="D39" s="43"/>
      <c r="E39" s="107"/>
      <c r="F39" s="107"/>
      <c r="G39" s="288" t="s">
        <v>215</v>
      </c>
      <c r="H39" s="289"/>
      <c r="I39" s="290"/>
      <c r="J39" s="160">
        <v>0</v>
      </c>
    </row>
    <row r="40" spans="1:10" ht="24" customHeight="1">
      <c r="A40" s="41">
        <f t="shared" si="1"/>
        <v>18</v>
      </c>
      <c r="B40" s="42"/>
      <c r="C40" s="42"/>
      <c r="D40" s="43"/>
      <c r="E40" s="107"/>
      <c r="F40" s="107"/>
      <c r="G40" s="288" t="s">
        <v>216</v>
      </c>
      <c r="H40" s="289"/>
      <c r="I40" s="290"/>
      <c r="J40" s="160">
        <v>0</v>
      </c>
    </row>
    <row r="41" spans="1:10" ht="24" customHeight="1">
      <c r="A41" s="41">
        <f t="shared" si="1"/>
        <v>19</v>
      </c>
      <c r="B41" s="42"/>
      <c r="C41" s="42"/>
      <c r="D41" s="43"/>
      <c r="E41" s="107"/>
      <c r="F41" s="107"/>
      <c r="G41" s="288" t="s">
        <v>228</v>
      </c>
      <c r="H41" s="289"/>
      <c r="I41" s="290"/>
      <c r="J41" s="160">
        <v>0</v>
      </c>
    </row>
    <row r="42" spans="1:10" ht="3.75" customHeight="1" thickBot="1">
      <c r="A42" s="46"/>
      <c r="B42" s="47"/>
      <c r="C42" s="47"/>
      <c r="D42" s="48"/>
      <c r="E42" s="49"/>
      <c r="F42" s="49"/>
      <c r="G42" s="47"/>
      <c r="H42" s="50"/>
      <c r="I42" s="51"/>
      <c r="J42" s="52"/>
    </row>
    <row r="43" spans="1:10" s="23" customFormat="1" ht="25.5" customHeight="1" thickBot="1">
      <c r="A43" s="20" t="s">
        <v>217</v>
      </c>
      <c r="B43" s="53"/>
      <c r="C43" s="54"/>
      <c r="D43" s="55"/>
      <c r="E43" s="56"/>
      <c r="F43" s="56"/>
      <c r="G43" s="53"/>
      <c r="H43" s="57">
        <f>SUBTOTAL(9,H23:H42)</f>
        <v>0</v>
      </c>
      <c r="I43" s="58"/>
      <c r="J43" s="89">
        <f>SUBTOTAL(9,J23:J42)</f>
        <v>0</v>
      </c>
    </row>
    <row r="45" spans="1:10" ht="13.5" thickBot="1"/>
    <row r="46" spans="1:10" ht="18" customHeight="1" thickBot="1">
      <c r="B46" s="294" t="s">
        <v>218</v>
      </c>
      <c r="C46" s="295"/>
      <c r="D46" s="295"/>
      <c r="E46" s="295"/>
      <c r="F46" s="295"/>
      <c r="G46" s="295"/>
      <c r="H46" s="296"/>
    </row>
    <row r="47" spans="1:10" ht="24.95" customHeight="1">
      <c r="B47" s="120" t="s">
        <v>219</v>
      </c>
      <c r="C47" s="304" t="str">
        <f>B4</f>
        <v>WC Feldbäckerei</v>
      </c>
      <c r="D47" s="304"/>
      <c r="E47" s="304"/>
      <c r="F47" s="304"/>
      <c r="G47" s="304"/>
      <c r="H47" s="305"/>
    </row>
    <row r="48" spans="1:10" ht="24.95" customHeight="1">
      <c r="B48" s="118" t="s">
        <v>220</v>
      </c>
      <c r="C48" s="280" t="s">
        <v>236</v>
      </c>
      <c r="D48" s="280"/>
      <c r="E48" s="280"/>
      <c r="F48" s="280"/>
      <c r="G48" s="280"/>
      <c r="H48" s="281"/>
    </row>
    <row r="49" spans="2:8" ht="24.95" customHeight="1">
      <c r="B49" s="118" t="s">
        <v>222</v>
      </c>
      <c r="C49" s="280" t="s">
        <v>237</v>
      </c>
      <c r="D49" s="280"/>
      <c r="E49" s="280"/>
      <c r="F49" s="280"/>
      <c r="G49" s="280"/>
      <c r="H49" s="281"/>
    </row>
    <row r="50" spans="2:8" ht="24.95" customHeight="1">
      <c r="B50" s="118" t="s">
        <v>238</v>
      </c>
      <c r="C50" s="306" t="s">
        <v>239</v>
      </c>
      <c r="D50" s="306"/>
      <c r="E50" s="306"/>
      <c r="F50" s="306"/>
      <c r="G50" s="306"/>
      <c r="H50" s="307"/>
    </row>
    <row r="51" spans="2:8" ht="50.1" customHeight="1" thickBot="1">
      <c r="B51" s="119" t="s">
        <v>224</v>
      </c>
      <c r="C51" s="282" t="s">
        <v>225</v>
      </c>
      <c r="D51" s="282"/>
      <c r="E51" s="282"/>
      <c r="F51" s="282"/>
      <c r="G51" s="282"/>
      <c r="H51" s="283"/>
    </row>
  </sheetData>
  <sheetProtection algorithmName="SHA-512" hashValue="AFrADsUyHbkJTh7wz+rTfZyd87pHEqESEPyuV7Og3Q5BZgDQ/NVs0zC05861z95kdBgGG/Zxr3RkS6Tpx0zsNQ==" saltValue="PpjdmTJciDXb4J3JYLXI1w==" spinCount="100000" sheet="1" autoFilter="0"/>
  <autoFilter ref="A21:J29" xr:uid="{00000000-0009-0000-0000-000006000000}"/>
  <mergeCells count="17">
    <mergeCell ref="C47:H47"/>
    <mergeCell ref="C48:H48"/>
    <mergeCell ref="C49:H49"/>
    <mergeCell ref="C51:H51"/>
    <mergeCell ref="B38:F38"/>
    <mergeCell ref="G38:I38"/>
    <mergeCell ref="G39:I39"/>
    <mergeCell ref="G40:I40"/>
    <mergeCell ref="G41:I41"/>
    <mergeCell ref="B46:H46"/>
    <mergeCell ref="C50:H50"/>
    <mergeCell ref="B37:D37"/>
    <mergeCell ref="B2:D2"/>
    <mergeCell ref="B4:D4"/>
    <mergeCell ref="B18:D18"/>
    <mergeCell ref="B35:D35"/>
    <mergeCell ref="B36:D36"/>
  </mergeCells>
  <conditionalFormatting sqref="E23:F37 E39:F41">
    <cfRule type="cellIs" dxfId="2" priority="1" stopIfTrue="1" operator="equal">
      <formula>0</formula>
    </cfRule>
  </conditionalFormatting>
  <hyperlinks>
    <hyperlink ref="B18:D18" location="Angebotsübersicht!A1" display="Zur Angebotsübersicht" xr:uid="{09F4CB9E-FDBC-40C1-9D15-C9D7F0B0596D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7" fitToHeight="0" orientation="landscape" r:id="rId1"/>
  <headerFooter alignWithMargins="0">
    <oddFooter>&amp;L&amp;8Ausschreibung Unterhaltsreinigung
&amp;A&amp;R&amp;8© Lean Consulting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6AE5A-195D-45E7-AEDC-E19F8197B0FF}">
  <sheetPr>
    <pageSetUpPr fitToPage="1"/>
  </sheetPr>
  <dimension ref="A1:J50"/>
  <sheetViews>
    <sheetView zoomScaleNormal="100" workbookViewId="0"/>
  </sheetViews>
  <sheetFormatPr defaultColWidth="11.42578125" defaultRowHeight="12.75"/>
  <cols>
    <col min="1" max="1" width="5.140625" style="1" customWidth="1"/>
    <col min="2" max="2" width="36.7109375" style="1" customWidth="1"/>
    <col min="3" max="3" width="17.42578125" style="1" customWidth="1"/>
    <col min="4" max="4" width="16.5703125" style="13" bestFit="1" customWidth="1"/>
    <col min="5" max="6" width="19.42578125" style="14" customWidth="1"/>
    <col min="7" max="7" width="21.85546875" style="1" customWidth="1"/>
    <col min="8" max="8" width="22" style="15" customWidth="1"/>
    <col min="9" max="9" width="16.140625" style="16" customWidth="1"/>
    <col min="10" max="10" width="17.7109375" style="16" customWidth="1"/>
    <col min="11" max="16384" width="11.42578125" style="1"/>
  </cols>
  <sheetData>
    <row r="1" spans="2:10" ht="13.5" thickBot="1"/>
    <row r="2" spans="2:10" s="19" customFormat="1" ht="25.5" customHeight="1" thickBot="1">
      <c r="B2" s="277" t="str">
        <f>IF(Bieter&lt;&gt;"",Bieter,"Bietername fehlt !")</f>
        <v>Bietername fehlt !</v>
      </c>
      <c r="C2" s="278"/>
      <c r="D2" s="279"/>
      <c r="E2" s="17"/>
      <c r="F2" s="17"/>
      <c r="I2" s="81">
        <v>6</v>
      </c>
      <c r="J2" s="18"/>
    </row>
    <row r="3" spans="2:10" ht="13.5" thickBot="1"/>
    <row r="4" spans="2:10" s="19" customFormat="1" ht="25.5" customHeight="1" thickBot="1">
      <c r="B4" s="277" t="s">
        <v>240</v>
      </c>
      <c r="C4" s="278"/>
      <c r="D4" s="279"/>
      <c r="E4" s="17"/>
      <c r="F4" s="17"/>
      <c r="I4" s="81"/>
      <c r="J4" s="18"/>
    </row>
    <row r="5" spans="2:10" ht="13.5" thickBot="1"/>
    <row r="6" spans="2:10" s="21" customFormat="1" ht="25.5" customHeight="1" thickBot="1">
      <c r="B6" s="61" t="s">
        <v>168</v>
      </c>
      <c r="C6" s="62"/>
      <c r="D6" s="63"/>
    </row>
    <row r="7" spans="2:10" s="21" customFormat="1" ht="18.75" customHeight="1">
      <c r="B7" s="64" t="s">
        <v>169</v>
      </c>
      <c r="C7" s="65"/>
      <c r="D7" s="66">
        <f>RT_WC</f>
        <v>365</v>
      </c>
      <c r="E7" s="22"/>
      <c r="F7" s="22"/>
    </row>
    <row r="8" spans="2:10" s="21" customFormat="1" ht="18.75" customHeight="1">
      <c r="B8" s="64" t="s">
        <v>170</v>
      </c>
      <c r="C8" s="65"/>
      <c r="D8" s="66">
        <v>7</v>
      </c>
      <c r="E8" s="22"/>
      <c r="F8" s="22"/>
    </row>
    <row r="9" spans="2:10" s="21" customFormat="1" ht="18.75" customHeight="1">
      <c r="B9" s="64" t="s">
        <v>171</v>
      </c>
      <c r="C9" s="65"/>
      <c r="D9" s="67">
        <f>D23</f>
        <v>7.53</v>
      </c>
      <c r="E9" s="22"/>
      <c r="F9" s="22"/>
      <c r="G9" s="22"/>
      <c r="H9" s="22"/>
      <c r="I9" s="22"/>
      <c r="J9" s="22"/>
    </row>
    <row r="10" spans="2:10" s="21" customFormat="1" ht="18.75" customHeight="1">
      <c r="B10" s="64" t="s">
        <v>172</v>
      </c>
      <c r="C10" s="65"/>
      <c r="D10" s="68">
        <f>SUM($H$23:$H$42)</f>
        <v>0</v>
      </c>
      <c r="E10" s="22"/>
      <c r="F10" s="22"/>
      <c r="G10" s="22"/>
      <c r="H10" s="22"/>
      <c r="I10" s="22"/>
      <c r="J10" s="22"/>
    </row>
    <row r="11" spans="2:10" s="21" customFormat="1" ht="18.75" customHeight="1">
      <c r="B11" s="64" t="s">
        <v>173</v>
      </c>
      <c r="C11" s="65" t="s">
        <v>174</v>
      </c>
      <c r="D11" s="68">
        <f>D10/D7</f>
        <v>0</v>
      </c>
      <c r="E11" s="22"/>
      <c r="F11" s="22"/>
      <c r="G11" s="22"/>
      <c r="H11" s="22"/>
      <c r="I11" s="22"/>
      <c r="J11" s="22"/>
    </row>
    <row r="12" spans="2:10" s="21" customFormat="1" ht="18.75" customHeight="1" thickBot="1">
      <c r="B12" s="69" t="s">
        <v>175</v>
      </c>
      <c r="C12" s="70"/>
      <c r="D12" s="71">
        <f>IF(D10&gt;0,D14/D10,0)</f>
        <v>0</v>
      </c>
      <c r="E12" s="22"/>
      <c r="F12" s="22"/>
      <c r="G12" s="22"/>
      <c r="H12" s="22"/>
      <c r="I12" s="22"/>
      <c r="J12" s="22"/>
    </row>
    <row r="13" spans="2:10" s="21" customFormat="1" ht="6.75" customHeight="1" thickBot="1">
      <c r="B13" s="65"/>
      <c r="C13" s="65"/>
      <c r="D13" s="72"/>
      <c r="E13" s="22"/>
      <c r="F13" s="22"/>
      <c r="G13" s="22"/>
      <c r="H13" s="22"/>
      <c r="I13" s="22"/>
      <c r="J13" s="22"/>
    </row>
    <row r="14" spans="2:10" s="21" customFormat="1" ht="18.75" customHeight="1">
      <c r="B14" s="73" t="s">
        <v>176</v>
      </c>
      <c r="C14" s="74">
        <f>D14/12</f>
        <v>0</v>
      </c>
      <c r="D14" s="75">
        <f>SUM(J23:J42)</f>
        <v>0</v>
      </c>
      <c r="E14" s="22"/>
      <c r="F14" s="22"/>
      <c r="G14" s="22"/>
      <c r="H14" s="22"/>
      <c r="I14" s="22"/>
      <c r="J14" s="22"/>
    </row>
    <row r="15" spans="2:10" s="21" customFormat="1" ht="18.75" customHeight="1">
      <c r="B15" s="76" t="s">
        <v>177</v>
      </c>
      <c r="C15" s="72"/>
      <c r="D15" s="77">
        <f>D14*0.19</f>
        <v>0</v>
      </c>
      <c r="E15" s="22"/>
      <c r="F15" s="22"/>
      <c r="G15" s="22"/>
      <c r="H15" s="22"/>
      <c r="I15" s="22"/>
      <c r="J15" s="22"/>
    </row>
    <row r="16" spans="2:10" s="21" customFormat="1" ht="18.75" customHeight="1" thickBot="1">
      <c r="B16" s="78" t="s">
        <v>178</v>
      </c>
      <c r="C16" s="79"/>
      <c r="D16" s="80">
        <f>D14+D15</f>
        <v>0</v>
      </c>
      <c r="E16" s="22"/>
      <c r="F16" s="22"/>
      <c r="G16" s="22"/>
      <c r="H16" s="22"/>
      <c r="I16" s="22"/>
      <c r="J16" s="22"/>
    </row>
    <row r="17" spans="1:10" ht="6" customHeight="1" thickBot="1">
      <c r="G17" s="14"/>
      <c r="H17" s="14"/>
      <c r="I17" s="14"/>
      <c r="J17" s="14"/>
    </row>
    <row r="18" spans="1:10" ht="18" customHeight="1" thickBot="1">
      <c r="A18" s="23"/>
      <c r="B18" s="291" t="s">
        <v>179</v>
      </c>
      <c r="C18" s="292"/>
      <c r="D18" s="293"/>
      <c r="E18" s="24"/>
      <c r="F18" s="24"/>
      <c r="G18" s="24"/>
      <c r="H18" s="24"/>
      <c r="I18" s="24"/>
      <c r="J18" s="24"/>
    </row>
    <row r="19" spans="1:10" ht="6" customHeight="1" thickBot="1"/>
    <row r="20" spans="1:10" s="31" customFormat="1">
      <c r="A20" s="25" t="s">
        <v>4</v>
      </c>
      <c r="B20" s="26" t="s">
        <v>180</v>
      </c>
      <c r="C20" s="26" t="s">
        <v>181</v>
      </c>
      <c r="D20" s="27" t="s">
        <v>182</v>
      </c>
      <c r="E20" s="134" t="s">
        <v>183</v>
      </c>
      <c r="F20" s="134" t="s">
        <v>183</v>
      </c>
      <c r="G20" s="26" t="s">
        <v>184</v>
      </c>
      <c r="H20" s="28" t="s">
        <v>185</v>
      </c>
      <c r="I20" s="29" t="s">
        <v>186</v>
      </c>
      <c r="J20" s="30" t="s">
        <v>187</v>
      </c>
    </row>
    <row r="21" spans="1:10" s="31" customFormat="1" ht="25.5" customHeight="1" thickBot="1">
      <c r="A21" s="6"/>
      <c r="B21" s="7" t="s">
        <v>188</v>
      </c>
      <c r="C21" s="8" t="s">
        <v>189</v>
      </c>
      <c r="D21" s="8" t="s">
        <v>190</v>
      </c>
      <c r="E21" s="9" t="s">
        <v>191</v>
      </c>
      <c r="F21" s="9" t="s">
        <v>192</v>
      </c>
      <c r="G21" s="7" t="s">
        <v>193</v>
      </c>
      <c r="H21" s="10" t="s">
        <v>194</v>
      </c>
      <c r="I21" s="11" t="s">
        <v>195</v>
      </c>
      <c r="J21" s="12" t="s">
        <v>196</v>
      </c>
    </row>
    <row r="22" spans="1:10" ht="3.75" customHeight="1">
      <c r="A22" s="32" t="s">
        <v>197</v>
      </c>
      <c r="B22" s="33" t="s">
        <v>197</v>
      </c>
      <c r="C22" s="33" t="s">
        <v>197</v>
      </c>
      <c r="D22" s="34" t="s">
        <v>197</v>
      </c>
      <c r="E22" s="35" t="s">
        <v>197</v>
      </c>
      <c r="F22" s="35" t="s">
        <v>197</v>
      </c>
      <c r="G22" s="36" t="s">
        <v>197</v>
      </c>
      <c r="H22" s="37" t="s">
        <v>197</v>
      </c>
      <c r="I22" s="38" t="s">
        <v>197</v>
      </c>
      <c r="J22" s="39" t="s">
        <v>197</v>
      </c>
    </row>
    <row r="23" spans="1:10" ht="24" customHeight="1">
      <c r="A23" s="41">
        <v>1</v>
      </c>
      <c r="B23" s="137" t="s">
        <v>198</v>
      </c>
      <c r="C23" s="42"/>
      <c r="D23" s="43">
        <v>7.53</v>
      </c>
      <c r="E23" s="107"/>
      <c r="F23" s="107"/>
      <c r="G23" s="44"/>
      <c r="H23" s="40"/>
      <c r="I23" s="157"/>
      <c r="J23" s="45"/>
    </row>
    <row r="24" spans="1:10" ht="24" customHeight="1">
      <c r="A24" s="41">
        <f t="shared" ref="A24:A34" si="0">A23+1</f>
        <v>2</v>
      </c>
      <c r="B24" s="137" t="s">
        <v>199</v>
      </c>
      <c r="C24" s="42"/>
      <c r="D24" s="43">
        <v>45.14</v>
      </c>
      <c r="E24" s="107"/>
      <c r="F24" s="107"/>
      <c r="G24" s="44"/>
      <c r="H24" s="40"/>
      <c r="I24" s="157"/>
      <c r="J24" s="45"/>
    </row>
    <row r="25" spans="1:10" ht="24" customHeight="1" thickBot="1">
      <c r="A25" s="138">
        <f t="shared" si="0"/>
        <v>3</v>
      </c>
      <c r="B25" s="140" t="s">
        <v>200</v>
      </c>
      <c r="C25" s="139"/>
      <c r="D25" s="141">
        <v>0</v>
      </c>
      <c r="E25" s="142"/>
      <c r="F25" s="142"/>
      <c r="G25" s="143"/>
      <c r="H25" s="144"/>
      <c r="I25" s="158"/>
      <c r="J25" s="146"/>
    </row>
    <row r="26" spans="1:10" ht="24" customHeight="1" thickTop="1">
      <c r="A26" s="41">
        <f>A25+1</f>
        <v>4</v>
      </c>
      <c r="B26" s="42" t="s">
        <v>201</v>
      </c>
      <c r="C26" s="42">
        <v>1</v>
      </c>
      <c r="D26" s="43"/>
      <c r="E26" s="107"/>
      <c r="F26" s="107"/>
      <c r="G26" s="44"/>
      <c r="H26" s="40"/>
      <c r="I26" s="157"/>
      <c r="J26" s="45"/>
    </row>
    <row r="27" spans="1:10" ht="24" customHeight="1">
      <c r="A27" s="41">
        <f t="shared" si="0"/>
        <v>5</v>
      </c>
      <c r="B27" s="42" t="s">
        <v>202</v>
      </c>
      <c r="C27" s="42">
        <v>2</v>
      </c>
      <c r="D27" s="43"/>
      <c r="E27" s="107"/>
      <c r="F27" s="107"/>
      <c r="G27" s="44"/>
      <c r="H27" s="40"/>
      <c r="I27" s="157"/>
      <c r="J27" s="45"/>
    </row>
    <row r="28" spans="1:10" ht="24" customHeight="1">
      <c r="A28" s="41">
        <f t="shared" si="0"/>
        <v>6</v>
      </c>
      <c r="B28" s="42" t="s">
        <v>203</v>
      </c>
      <c r="C28" s="42">
        <v>2</v>
      </c>
      <c r="D28" s="43"/>
      <c r="E28" s="107"/>
      <c r="F28" s="107"/>
      <c r="G28" s="44"/>
      <c r="H28" s="40"/>
      <c r="I28" s="157"/>
      <c r="J28" s="45"/>
    </row>
    <row r="29" spans="1:10" ht="24" customHeight="1">
      <c r="A29" s="41">
        <f t="shared" si="0"/>
        <v>7</v>
      </c>
      <c r="B29" s="137" t="s">
        <v>227</v>
      </c>
      <c r="C29" s="42">
        <v>2</v>
      </c>
      <c r="D29" s="43"/>
      <c r="E29" s="107"/>
      <c r="F29" s="107"/>
      <c r="G29" s="44"/>
      <c r="H29" s="40"/>
      <c r="I29" s="157"/>
      <c r="J29" s="45"/>
    </row>
    <row r="30" spans="1:10" ht="24" customHeight="1" thickBot="1">
      <c r="A30" s="138">
        <f t="shared" si="0"/>
        <v>8</v>
      </c>
      <c r="B30" s="140" t="s">
        <v>205</v>
      </c>
      <c r="C30" s="139">
        <v>1</v>
      </c>
      <c r="D30" s="141"/>
      <c r="E30" s="142"/>
      <c r="F30" s="142"/>
      <c r="G30" s="143"/>
      <c r="H30" s="144"/>
      <c r="I30" s="158"/>
      <c r="J30" s="146"/>
    </row>
    <row r="31" spans="1:10" ht="24" customHeight="1" thickTop="1">
      <c r="A31" s="147">
        <f t="shared" si="0"/>
        <v>9</v>
      </c>
      <c r="B31" s="155" t="s">
        <v>206</v>
      </c>
      <c r="C31" s="148">
        <v>1</v>
      </c>
      <c r="D31" s="149"/>
      <c r="E31" s="150"/>
      <c r="F31" s="150"/>
      <c r="G31" s="151"/>
      <c r="H31" s="152"/>
      <c r="I31" s="159"/>
      <c r="J31" s="154"/>
    </row>
    <row r="32" spans="1:10" ht="24" customHeight="1">
      <c r="A32" s="41">
        <f t="shared" si="0"/>
        <v>10</v>
      </c>
      <c r="B32" s="137" t="s">
        <v>207</v>
      </c>
      <c r="C32" s="42">
        <v>1</v>
      </c>
      <c r="D32" s="43"/>
      <c r="E32" s="107"/>
      <c r="F32" s="107"/>
      <c r="G32" s="44"/>
      <c r="H32" s="40"/>
      <c r="I32" s="157"/>
      <c r="J32" s="45"/>
    </row>
    <row r="33" spans="1:10" ht="24" customHeight="1">
      <c r="A33" s="41">
        <f t="shared" si="0"/>
        <v>11</v>
      </c>
      <c r="B33" s="137" t="s">
        <v>231</v>
      </c>
      <c r="C33" s="42">
        <v>1</v>
      </c>
      <c r="D33" s="43"/>
      <c r="E33" s="107"/>
      <c r="F33" s="107"/>
      <c r="G33" s="44"/>
      <c r="H33" s="40"/>
      <c r="I33" s="157"/>
      <c r="J33" s="45"/>
    </row>
    <row r="34" spans="1:10" ht="24" customHeight="1" thickBot="1">
      <c r="A34" s="138">
        <f t="shared" si="0"/>
        <v>12</v>
      </c>
      <c r="B34" s="140" t="s">
        <v>209</v>
      </c>
      <c r="C34" s="139">
        <v>0</v>
      </c>
      <c r="D34" s="141"/>
      <c r="E34" s="142"/>
      <c r="F34" s="142"/>
      <c r="G34" s="143"/>
      <c r="H34" s="144"/>
      <c r="I34" s="158"/>
      <c r="J34" s="146"/>
    </row>
    <row r="35" spans="1:10" ht="24" customHeight="1" thickTop="1">
      <c r="A35" s="147">
        <f>A34+1</f>
        <v>13</v>
      </c>
      <c r="B35" s="285" t="s">
        <v>210</v>
      </c>
      <c r="C35" s="297"/>
      <c r="D35" s="298"/>
      <c r="E35" s="150">
        <v>1</v>
      </c>
      <c r="F35" s="161">
        <f>SUM(Reinigungstage!C4:C6)</f>
        <v>90</v>
      </c>
      <c r="G35" s="162">
        <v>0</v>
      </c>
      <c r="H35" s="152">
        <f>E35*F35*G35*24</f>
        <v>0</v>
      </c>
      <c r="I35" s="153">
        <f>SVS_WC365</f>
        <v>0</v>
      </c>
      <c r="J35" s="154">
        <f t="shared" ref="J35:J37" si="1">H35*I35</f>
        <v>0</v>
      </c>
    </row>
    <row r="36" spans="1:10" ht="24" customHeight="1">
      <c r="A36" s="41">
        <f t="shared" ref="A36:A41" si="2">A35+1</f>
        <v>14</v>
      </c>
      <c r="B36" s="288" t="s">
        <v>211</v>
      </c>
      <c r="C36" s="299"/>
      <c r="D36" s="300"/>
      <c r="E36" s="107">
        <v>1</v>
      </c>
      <c r="F36" s="156">
        <f>SUM(Reinigungstage!C7:C12)</f>
        <v>183</v>
      </c>
      <c r="G36" s="106">
        <f>G35</f>
        <v>0</v>
      </c>
      <c r="H36" s="40">
        <f t="shared" ref="H36:H37" si="3">E36*F36*G36*24</f>
        <v>0</v>
      </c>
      <c r="I36" s="108">
        <f>SVS_WC365</f>
        <v>0</v>
      </c>
      <c r="J36" s="45">
        <f t="shared" si="1"/>
        <v>0</v>
      </c>
    </row>
    <row r="37" spans="1:10" ht="24" customHeight="1" thickBot="1">
      <c r="A37" s="138">
        <f t="shared" si="2"/>
        <v>15</v>
      </c>
      <c r="B37" s="301" t="s">
        <v>212</v>
      </c>
      <c r="C37" s="302"/>
      <c r="D37" s="303"/>
      <c r="E37" s="142">
        <v>1</v>
      </c>
      <c r="F37" s="163">
        <f>SUM(Reinigungstage!C13:C15)</f>
        <v>92</v>
      </c>
      <c r="G37" s="164">
        <f>G35</f>
        <v>0</v>
      </c>
      <c r="H37" s="144">
        <f t="shared" si="3"/>
        <v>0</v>
      </c>
      <c r="I37" s="145">
        <f>SVS_WC365</f>
        <v>0</v>
      </c>
      <c r="J37" s="146">
        <f t="shared" si="1"/>
        <v>0</v>
      </c>
    </row>
    <row r="38" spans="1:10" ht="24" customHeight="1" thickTop="1">
      <c r="A38" s="147">
        <f t="shared" si="2"/>
        <v>16</v>
      </c>
      <c r="B38" s="284" t="s">
        <v>213</v>
      </c>
      <c r="C38" s="284"/>
      <c r="D38" s="284"/>
      <c r="E38" s="284"/>
      <c r="F38" s="284"/>
      <c r="G38" s="285" t="s">
        <v>214</v>
      </c>
      <c r="H38" s="286"/>
      <c r="I38" s="287"/>
      <c r="J38" s="165">
        <v>0</v>
      </c>
    </row>
    <row r="39" spans="1:10" ht="24" customHeight="1">
      <c r="A39" s="41">
        <f t="shared" si="2"/>
        <v>17</v>
      </c>
      <c r="B39" s="42"/>
      <c r="C39" s="42"/>
      <c r="D39" s="43"/>
      <c r="E39" s="107"/>
      <c r="F39" s="107"/>
      <c r="G39" s="288" t="s">
        <v>215</v>
      </c>
      <c r="H39" s="289"/>
      <c r="I39" s="290"/>
      <c r="J39" s="160">
        <v>0</v>
      </c>
    </row>
    <row r="40" spans="1:10" ht="24" customHeight="1">
      <c r="A40" s="41">
        <f t="shared" si="2"/>
        <v>18</v>
      </c>
      <c r="B40" s="42"/>
      <c r="C40" s="42"/>
      <c r="D40" s="43"/>
      <c r="E40" s="107"/>
      <c r="F40" s="107"/>
      <c r="G40" s="288" t="s">
        <v>216</v>
      </c>
      <c r="H40" s="289"/>
      <c r="I40" s="290"/>
      <c r="J40" s="160">
        <v>0</v>
      </c>
    </row>
    <row r="41" spans="1:10" ht="24" customHeight="1">
      <c r="A41" s="41">
        <f t="shared" si="2"/>
        <v>19</v>
      </c>
      <c r="B41" s="42"/>
      <c r="C41" s="42"/>
      <c r="D41" s="43"/>
      <c r="E41" s="107"/>
      <c r="F41" s="107"/>
      <c r="G41" s="288" t="s">
        <v>228</v>
      </c>
      <c r="H41" s="289"/>
      <c r="I41" s="290"/>
      <c r="J41" s="160">
        <v>0</v>
      </c>
    </row>
    <row r="42" spans="1:10" ht="3.75" customHeight="1" thickBot="1">
      <c r="A42" s="46"/>
      <c r="B42" s="47"/>
      <c r="C42" s="47"/>
      <c r="D42" s="48"/>
      <c r="E42" s="49"/>
      <c r="F42" s="49"/>
      <c r="G42" s="47"/>
      <c r="H42" s="50"/>
      <c r="I42" s="51"/>
      <c r="J42" s="52"/>
    </row>
    <row r="43" spans="1:10" s="23" customFormat="1" ht="25.5" customHeight="1" thickBot="1">
      <c r="A43" s="20" t="s">
        <v>217</v>
      </c>
      <c r="B43" s="53"/>
      <c r="C43" s="54"/>
      <c r="D43" s="55"/>
      <c r="E43" s="56"/>
      <c r="F43" s="56"/>
      <c r="G43" s="53"/>
      <c r="H43" s="57">
        <f>SUBTOTAL(9,H23:H42)</f>
        <v>0</v>
      </c>
      <c r="I43" s="58"/>
      <c r="J43" s="89">
        <f>SUBTOTAL(9,J23:J42)</f>
        <v>0</v>
      </c>
    </row>
    <row r="45" spans="1:10" ht="13.5" thickBot="1"/>
    <row r="46" spans="1:10" ht="18" customHeight="1" thickBot="1">
      <c r="B46" s="294" t="s">
        <v>218</v>
      </c>
      <c r="C46" s="295"/>
      <c r="D46" s="295"/>
      <c r="E46" s="295"/>
      <c r="F46" s="295"/>
      <c r="G46" s="295"/>
      <c r="H46" s="296"/>
    </row>
    <row r="47" spans="1:10" ht="24.95" customHeight="1">
      <c r="B47" s="120" t="s">
        <v>219</v>
      </c>
      <c r="C47" s="304" t="str">
        <f>B4</f>
        <v>WC Wildpark</v>
      </c>
      <c r="D47" s="304"/>
      <c r="E47" s="304"/>
      <c r="F47" s="304"/>
      <c r="G47" s="304"/>
      <c r="H47" s="305"/>
    </row>
    <row r="48" spans="1:10" ht="24.95" customHeight="1">
      <c r="B48" s="118" t="s">
        <v>220</v>
      </c>
      <c r="C48" s="280" t="s">
        <v>221</v>
      </c>
      <c r="D48" s="280"/>
      <c r="E48" s="280"/>
      <c r="F48" s="280"/>
      <c r="G48" s="280"/>
      <c r="H48" s="281"/>
    </row>
    <row r="49" spans="2:8" ht="24.95" customHeight="1">
      <c r="B49" s="118" t="s">
        <v>222</v>
      </c>
      <c r="C49" s="280" t="s">
        <v>234</v>
      </c>
      <c r="D49" s="280"/>
      <c r="E49" s="280"/>
      <c r="F49" s="280"/>
      <c r="G49" s="280"/>
      <c r="H49" s="281"/>
    </row>
    <row r="50" spans="2:8" ht="50.1" customHeight="1" thickBot="1">
      <c r="B50" s="119" t="s">
        <v>224</v>
      </c>
      <c r="C50" s="282" t="s">
        <v>225</v>
      </c>
      <c r="D50" s="282"/>
      <c r="E50" s="282"/>
      <c r="F50" s="282"/>
      <c r="G50" s="282"/>
      <c r="H50" s="283"/>
    </row>
  </sheetData>
  <sheetProtection algorithmName="SHA-512" hashValue="soJbJOEmI26wQ9yXMjPSkN0bORF9turPGCnIMXPevAzp7nmAhZX/X6wbUaX/KFB1Qgtcc0I7gggr5qXXvkONmg==" saltValue="E0+PfBPkXnTl6iLS0nmY1w==" spinCount="100000" sheet="1" autoFilter="0"/>
  <autoFilter ref="A21:J29" xr:uid="{00000000-0009-0000-0000-000006000000}"/>
  <mergeCells count="16">
    <mergeCell ref="C47:H47"/>
    <mergeCell ref="C48:H48"/>
    <mergeCell ref="C49:H49"/>
    <mergeCell ref="C50:H50"/>
    <mergeCell ref="B38:F38"/>
    <mergeCell ref="G38:I38"/>
    <mergeCell ref="G39:I39"/>
    <mergeCell ref="G40:I40"/>
    <mergeCell ref="G41:I41"/>
    <mergeCell ref="B46:H46"/>
    <mergeCell ref="B37:D37"/>
    <mergeCell ref="B2:D2"/>
    <mergeCell ref="B4:D4"/>
    <mergeCell ref="B18:D18"/>
    <mergeCell ref="B35:D35"/>
    <mergeCell ref="B36:D36"/>
  </mergeCells>
  <conditionalFormatting sqref="E23:F37 E39:F41">
    <cfRule type="cellIs" dxfId="1" priority="1" stopIfTrue="1" operator="equal">
      <formula>0</formula>
    </cfRule>
  </conditionalFormatting>
  <hyperlinks>
    <hyperlink ref="B18:D18" location="Angebotsübersicht!A1" display="Zur Angebotsübersicht" xr:uid="{DD7A2303-8801-4BA5-9562-535F54C00DB6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7" fitToHeight="0" orientation="landscape" r:id="rId1"/>
  <headerFooter alignWithMargins="0">
    <oddFooter>&amp;L&amp;8Ausschreibung Unterhaltsreinigung
&amp;A&amp;R&amp;8© Lean Consulting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DC818-25C1-4CD3-B709-B980E9DA44DA}">
  <sheetPr>
    <pageSetUpPr fitToPage="1"/>
  </sheetPr>
  <dimension ref="A1:J51"/>
  <sheetViews>
    <sheetView zoomScaleNormal="100" workbookViewId="0"/>
  </sheetViews>
  <sheetFormatPr defaultColWidth="11.42578125" defaultRowHeight="12.75"/>
  <cols>
    <col min="1" max="1" width="5.140625" style="1" customWidth="1"/>
    <col min="2" max="2" width="36.7109375" style="1" customWidth="1"/>
    <col min="3" max="3" width="17.42578125" style="1" customWidth="1"/>
    <col min="4" max="4" width="16.5703125" style="13" bestFit="1" customWidth="1"/>
    <col min="5" max="6" width="19.42578125" style="14" customWidth="1"/>
    <col min="7" max="7" width="21.85546875" style="1" customWidth="1"/>
    <col min="8" max="8" width="22" style="15" customWidth="1"/>
    <col min="9" max="9" width="16.140625" style="16" customWidth="1"/>
    <col min="10" max="10" width="17.7109375" style="16" customWidth="1"/>
    <col min="11" max="16384" width="11.42578125" style="1"/>
  </cols>
  <sheetData>
    <row r="1" spans="2:10" ht="13.5" thickBot="1"/>
    <row r="2" spans="2:10" s="19" customFormat="1" ht="25.5" customHeight="1" thickBot="1">
      <c r="B2" s="277" t="str">
        <f>IF(Bieter&lt;&gt;"",Bieter,"Bietername fehlt !")</f>
        <v>Bietername fehlt !</v>
      </c>
      <c r="C2" s="278"/>
      <c r="D2" s="279"/>
      <c r="E2" s="17"/>
      <c r="F2" s="17"/>
      <c r="I2" s="81">
        <v>6</v>
      </c>
      <c r="J2" s="18"/>
    </row>
    <row r="3" spans="2:10" ht="13.5" thickBot="1"/>
    <row r="4" spans="2:10" s="19" customFormat="1" ht="25.5" customHeight="1" thickBot="1">
      <c r="B4" s="277" t="s">
        <v>241</v>
      </c>
      <c r="C4" s="278"/>
      <c r="D4" s="279"/>
      <c r="E4" s="17"/>
      <c r="F4" s="17"/>
      <c r="I4" s="81"/>
      <c r="J4" s="18"/>
    </row>
    <row r="5" spans="2:10" ht="13.5" thickBot="1"/>
    <row r="6" spans="2:10" s="21" customFormat="1" ht="25.5" customHeight="1" thickBot="1">
      <c r="B6" s="61" t="s">
        <v>168</v>
      </c>
      <c r="C6" s="62"/>
      <c r="D6" s="63"/>
    </row>
    <row r="7" spans="2:10" s="21" customFormat="1" ht="18.75" customHeight="1">
      <c r="B7" s="64" t="s">
        <v>169</v>
      </c>
      <c r="C7" s="65"/>
      <c r="D7" s="66">
        <f>SUM(F35:F37)</f>
        <v>102</v>
      </c>
      <c r="E7" s="22"/>
      <c r="F7" s="22"/>
    </row>
    <row r="8" spans="2:10" s="21" customFormat="1" ht="18.75" customHeight="1">
      <c r="B8" s="64" t="s">
        <v>170</v>
      </c>
      <c r="C8" s="65"/>
      <c r="D8" s="66">
        <v>2</v>
      </c>
      <c r="E8" s="22"/>
      <c r="F8" s="22"/>
    </row>
    <row r="9" spans="2:10" s="21" customFormat="1" ht="18.75" customHeight="1">
      <c r="B9" s="64" t="s">
        <v>171</v>
      </c>
      <c r="C9" s="65"/>
      <c r="D9" s="67">
        <f>D23</f>
        <v>0</v>
      </c>
      <c r="E9" s="22"/>
      <c r="F9" s="22"/>
      <c r="G9" s="22"/>
      <c r="H9" s="22"/>
      <c r="I9" s="22"/>
      <c r="J9" s="22"/>
    </row>
    <row r="10" spans="2:10" s="21" customFormat="1" ht="18.75" customHeight="1">
      <c r="B10" s="64" t="s">
        <v>172</v>
      </c>
      <c r="C10" s="65"/>
      <c r="D10" s="68">
        <f>SUM($H$23:$H$42)</f>
        <v>0</v>
      </c>
      <c r="E10" s="22"/>
      <c r="F10" s="22"/>
      <c r="G10" s="22"/>
      <c r="H10" s="22"/>
      <c r="I10" s="22"/>
      <c r="J10" s="22"/>
    </row>
    <row r="11" spans="2:10" s="21" customFormat="1" ht="18.75" customHeight="1">
      <c r="B11" s="64" t="s">
        <v>173</v>
      </c>
      <c r="C11" s="65" t="s">
        <v>174</v>
      </c>
      <c r="D11" s="68">
        <f>D10/D7</f>
        <v>0</v>
      </c>
      <c r="E11" s="22"/>
      <c r="F11" s="22"/>
      <c r="G11" s="22"/>
      <c r="H11" s="22"/>
      <c r="I11" s="22"/>
      <c r="J11" s="22"/>
    </row>
    <row r="12" spans="2:10" s="21" customFormat="1" ht="18.75" customHeight="1" thickBot="1">
      <c r="B12" s="69" t="s">
        <v>175</v>
      </c>
      <c r="C12" s="70"/>
      <c r="D12" s="71">
        <f>IF(D10&gt;0,D14/D10,0)</f>
        <v>0</v>
      </c>
      <c r="E12" s="22"/>
      <c r="F12" s="22"/>
      <c r="G12" s="22"/>
      <c r="H12" s="22"/>
      <c r="I12" s="22"/>
      <c r="J12" s="22"/>
    </row>
    <row r="13" spans="2:10" s="21" customFormat="1" ht="6.75" customHeight="1" thickBot="1">
      <c r="B13" s="65"/>
      <c r="C13" s="65"/>
      <c r="D13" s="72"/>
      <c r="E13" s="22"/>
      <c r="F13" s="22"/>
      <c r="G13" s="22"/>
      <c r="H13" s="22"/>
      <c r="I13" s="22"/>
      <c r="J13" s="22"/>
    </row>
    <row r="14" spans="2:10" s="21" customFormat="1" ht="18.75" customHeight="1">
      <c r="B14" s="73" t="s">
        <v>176</v>
      </c>
      <c r="C14" s="74">
        <f>D14/12</f>
        <v>0</v>
      </c>
      <c r="D14" s="75">
        <f>SUM(J23:J42)</f>
        <v>0</v>
      </c>
      <c r="E14" s="22"/>
      <c r="F14" s="22"/>
      <c r="G14" s="22"/>
      <c r="H14" s="22"/>
      <c r="I14" s="22"/>
      <c r="J14" s="22"/>
    </row>
    <row r="15" spans="2:10" s="21" customFormat="1" ht="18.75" customHeight="1">
      <c r="B15" s="76" t="s">
        <v>177</v>
      </c>
      <c r="C15" s="72"/>
      <c r="D15" s="77">
        <f>D14*0.19</f>
        <v>0</v>
      </c>
      <c r="E15" s="22"/>
      <c r="F15" s="22"/>
      <c r="G15" s="22"/>
      <c r="H15" s="22"/>
      <c r="I15" s="22"/>
      <c r="J15" s="22"/>
    </row>
    <row r="16" spans="2:10" s="21" customFormat="1" ht="18.75" customHeight="1" thickBot="1">
      <c r="B16" s="78" t="s">
        <v>178</v>
      </c>
      <c r="C16" s="79"/>
      <c r="D16" s="80">
        <f>D14+D15</f>
        <v>0</v>
      </c>
      <c r="E16" s="22"/>
      <c r="F16" s="22"/>
      <c r="G16" s="22"/>
      <c r="H16" s="22"/>
      <c r="I16" s="22"/>
      <c r="J16" s="22"/>
    </row>
    <row r="17" spans="1:10" ht="6" customHeight="1" thickBot="1">
      <c r="G17" s="14"/>
      <c r="H17" s="14"/>
      <c r="I17" s="14"/>
      <c r="J17" s="14"/>
    </row>
    <row r="18" spans="1:10" ht="18" customHeight="1" thickBot="1">
      <c r="A18" s="23"/>
      <c r="B18" s="291" t="s">
        <v>179</v>
      </c>
      <c r="C18" s="292"/>
      <c r="D18" s="293"/>
      <c r="E18" s="24"/>
      <c r="F18" s="24"/>
      <c r="G18" s="24"/>
      <c r="H18" s="24"/>
      <c r="I18" s="24"/>
      <c r="J18" s="24"/>
    </row>
    <row r="19" spans="1:10" ht="6" customHeight="1" thickBot="1"/>
    <row r="20" spans="1:10" s="31" customFormat="1">
      <c r="A20" s="25" t="s">
        <v>4</v>
      </c>
      <c r="B20" s="26" t="s">
        <v>180</v>
      </c>
      <c r="C20" s="26" t="s">
        <v>181</v>
      </c>
      <c r="D20" s="27" t="s">
        <v>182</v>
      </c>
      <c r="E20" s="134" t="s">
        <v>183</v>
      </c>
      <c r="F20" s="134" t="s">
        <v>183</v>
      </c>
      <c r="G20" s="26" t="s">
        <v>184</v>
      </c>
      <c r="H20" s="28" t="s">
        <v>185</v>
      </c>
      <c r="I20" s="29" t="s">
        <v>186</v>
      </c>
      <c r="J20" s="30" t="s">
        <v>187</v>
      </c>
    </row>
    <row r="21" spans="1:10" s="31" customFormat="1" ht="25.5" customHeight="1" thickBot="1">
      <c r="A21" s="6"/>
      <c r="B21" s="7" t="s">
        <v>188</v>
      </c>
      <c r="C21" s="8" t="s">
        <v>189</v>
      </c>
      <c r="D21" s="8" t="s">
        <v>190</v>
      </c>
      <c r="E21" s="9" t="s">
        <v>242</v>
      </c>
      <c r="F21" s="9" t="s">
        <v>192</v>
      </c>
      <c r="G21" s="7" t="s">
        <v>193</v>
      </c>
      <c r="H21" s="10" t="s">
        <v>194</v>
      </c>
      <c r="I21" s="11" t="s">
        <v>195</v>
      </c>
      <c r="J21" s="12" t="s">
        <v>196</v>
      </c>
    </row>
    <row r="22" spans="1:10" ht="3.75" customHeight="1">
      <c r="A22" s="32" t="s">
        <v>197</v>
      </c>
      <c r="B22" s="33" t="s">
        <v>197</v>
      </c>
      <c r="C22" s="33" t="s">
        <v>197</v>
      </c>
      <c r="D22" s="34" t="s">
        <v>197</v>
      </c>
      <c r="E22" s="35" t="s">
        <v>197</v>
      </c>
      <c r="F22" s="35" t="s">
        <v>197</v>
      </c>
      <c r="G22" s="36" t="s">
        <v>197</v>
      </c>
      <c r="H22" s="37" t="s">
        <v>197</v>
      </c>
      <c r="I22" s="38" t="s">
        <v>197</v>
      </c>
      <c r="J22" s="39" t="s">
        <v>197</v>
      </c>
    </row>
    <row r="23" spans="1:10" ht="24" customHeight="1">
      <c r="A23" s="41">
        <v>1</v>
      </c>
      <c r="B23" s="137" t="s">
        <v>198</v>
      </c>
      <c r="C23" s="308" t="s">
        <v>243</v>
      </c>
      <c r="D23" s="309"/>
      <c r="E23" s="107"/>
      <c r="F23" s="107"/>
      <c r="G23" s="44"/>
      <c r="H23" s="40"/>
      <c r="I23" s="157"/>
      <c r="J23" s="45"/>
    </row>
    <row r="24" spans="1:10" ht="24" customHeight="1">
      <c r="A24" s="41">
        <f t="shared" ref="A24:A34" si="0">A23+1</f>
        <v>2</v>
      </c>
      <c r="B24" s="137" t="s">
        <v>199</v>
      </c>
      <c r="C24" s="310"/>
      <c r="D24" s="311"/>
      <c r="E24" s="107"/>
      <c r="F24" s="107"/>
      <c r="G24" s="44"/>
      <c r="H24" s="40"/>
      <c r="I24" s="157"/>
      <c r="J24" s="45"/>
    </row>
    <row r="25" spans="1:10" ht="24" customHeight="1" thickBot="1">
      <c r="A25" s="138">
        <f t="shared" si="0"/>
        <v>3</v>
      </c>
      <c r="B25" s="140" t="s">
        <v>200</v>
      </c>
      <c r="C25" s="310"/>
      <c r="D25" s="311"/>
      <c r="E25" s="142"/>
      <c r="F25" s="142"/>
      <c r="G25" s="143"/>
      <c r="H25" s="144"/>
      <c r="I25" s="158"/>
      <c r="J25" s="146"/>
    </row>
    <row r="26" spans="1:10" ht="24" customHeight="1" thickTop="1">
      <c r="A26" s="41">
        <f>A25+1</f>
        <v>4</v>
      </c>
      <c r="B26" s="42" t="s">
        <v>201</v>
      </c>
      <c r="C26" s="310"/>
      <c r="D26" s="311"/>
      <c r="E26" s="107"/>
      <c r="F26" s="107"/>
      <c r="G26" s="44"/>
      <c r="H26" s="40"/>
      <c r="I26" s="157"/>
      <c r="J26" s="45"/>
    </row>
    <row r="27" spans="1:10" ht="24" customHeight="1">
      <c r="A27" s="41">
        <f t="shared" si="0"/>
        <v>5</v>
      </c>
      <c r="B27" s="42" t="s">
        <v>202</v>
      </c>
      <c r="C27" s="310"/>
      <c r="D27" s="311"/>
      <c r="E27" s="107"/>
      <c r="F27" s="107"/>
      <c r="G27" s="44"/>
      <c r="H27" s="40"/>
      <c r="I27" s="157"/>
      <c r="J27" s="45"/>
    </row>
    <row r="28" spans="1:10" ht="24" customHeight="1">
      <c r="A28" s="41">
        <f t="shared" si="0"/>
        <v>6</v>
      </c>
      <c r="B28" s="42" t="s">
        <v>203</v>
      </c>
      <c r="C28" s="310"/>
      <c r="D28" s="311"/>
      <c r="E28" s="107"/>
      <c r="F28" s="107"/>
      <c r="G28" s="44"/>
      <c r="H28" s="40"/>
      <c r="I28" s="157"/>
      <c r="J28" s="45"/>
    </row>
    <row r="29" spans="1:10" ht="24" customHeight="1">
      <c r="A29" s="41">
        <f t="shared" si="0"/>
        <v>7</v>
      </c>
      <c r="B29" s="137" t="s">
        <v>227</v>
      </c>
      <c r="C29" s="310"/>
      <c r="D29" s="311"/>
      <c r="E29" s="107"/>
      <c r="F29" s="107"/>
      <c r="G29" s="44"/>
      <c r="H29" s="40"/>
      <c r="I29" s="157"/>
      <c r="J29" s="45"/>
    </row>
    <row r="30" spans="1:10" ht="24" customHeight="1" thickBot="1">
      <c r="A30" s="138">
        <f t="shared" si="0"/>
        <v>8</v>
      </c>
      <c r="B30" s="140" t="s">
        <v>205</v>
      </c>
      <c r="C30" s="310"/>
      <c r="D30" s="311"/>
      <c r="E30" s="142"/>
      <c r="F30" s="142"/>
      <c r="G30" s="143"/>
      <c r="H30" s="144"/>
      <c r="I30" s="158"/>
      <c r="J30" s="146"/>
    </row>
    <row r="31" spans="1:10" ht="24" customHeight="1" thickTop="1">
      <c r="A31" s="147">
        <f t="shared" si="0"/>
        <v>9</v>
      </c>
      <c r="B31" s="155" t="s">
        <v>206</v>
      </c>
      <c r="C31" s="310"/>
      <c r="D31" s="311"/>
      <c r="E31" s="150"/>
      <c r="F31" s="150"/>
      <c r="G31" s="151"/>
      <c r="H31" s="152"/>
      <c r="I31" s="159"/>
      <c r="J31" s="154"/>
    </row>
    <row r="32" spans="1:10" ht="24" customHeight="1">
      <c r="A32" s="41">
        <f t="shared" si="0"/>
        <v>10</v>
      </c>
      <c r="B32" s="137" t="s">
        <v>207</v>
      </c>
      <c r="C32" s="310"/>
      <c r="D32" s="311"/>
      <c r="E32" s="107"/>
      <c r="F32" s="107"/>
      <c r="G32" s="44"/>
      <c r="H32" s="40"/>
      <c r="I32" s="157"/>
      <c r="J32" s="45"/>
    </row>
    <row r="33" spans="1:10" ht="24" customHeight="1">
      <c r="A33" s="41">
        <f t="shared" si="0"/>
        <v>11</v>
      </c>
      <c r="B33" s="137" t="s">
        <v>208</v>
      </c>
      <c r="C33" s="310"/>
      <c r="D33" s="311"/>
      <c r="E33" s="107"/>
      <c r="F33" s="107"/>
      <c r="G33" s="44"/>
      <c r="H33" s="40"/>
      <c r="I33" s="157"/>
      <c r="J33" s="45"/>
    </row>
    <row r="34" spans="1:10" ht="24" customHeight="1" thickBot="1">
      <c r="A34" s="138">
        <f t="shared" si="0"/>
        <v>12</v>
      </c>
      <c r="B34" s="140" t="s">
        <v>209</v>
      </c>
      <c r="C34" s="312"/>
      <c r="D34" s="313"/>
      <c r="E34" s="142"/>
      <c r="F34" s="142"/>
      <c r="G34" s="143"/>
      <c r="H34" s="144"/>
      <c r="I34" s="158"/>
      <c r="J34" s="146"/>
    </row>
    <row r="35" spans="1:10" ht="24" customHeight="1" thickTop="1">
      <c r="A35" s="147">
        <f>A34+1</f>
        <v>13</v>
      </c>
      <c r="B35" s="285" t="s">
        <v>210</v>
      </c>
      <c r="C35" s="297"/>
      <c r="D35" s="298"/>
      <c r="E35" s="150">
        <v>2</v>
      </c>
      <c r="F35" s="161">
        <f>13*2</f>
        <v>26</v>
      </c>
      <c r="G35" s="162">
        <v>0</v>
      </c>
      <c r="H35" s="152">
        <f>F35*G35*24</f>
        <v>0</v>
      </c>
      <c r="I35" s="153">
        <f>SVS_WC365</f>
        <v>0</v>
      </c>
      <c r="J35" s="154">
        <f t="shared" ref="J35:J37" si="1">H35*I35</f>
        <v>0</v>
      </c>
    </row>
    <row r="36" spans="1:10" ht="24" customHeight="1">
      <c r="A36" s="41">
        <f t="shared" ref="A36:A41" si="2">A35+1</f>
        <v>14</v>
      </c>
      <c r="B36" s="288" t="s">
        <v>211</v>
      </c>
      <c r="C36" s="299"/>
      <c r="D36" s="300"/>
      <c r="E36" s="107">
        <v>2</v>
      </c>
      <c r="F36" s="156">
        <f>26*2</f>
        <v>52</v>
      </c>
      <c r="G36" s="106">
        <f>G35</f>
        <v>0</v>
      </c>
      <c r="H36" s="40">
        <f>F36*G36*24</f>
        <v>0</v>
      </c>
      <c r="I36" s="108">
        <f>SVS_WC365</f>
        <v>0</v>
      </c>
      <c r="J36" s="45">
        <f t="shared" si="1"/>
        <v>0</v>
      </c>
    </row>
    <row r="37" spans="1:10" ht="24" customHeight="1" thickBot="1">
      <c r="A37" s="138">
        <f t="shared" si="2"/>
        <v>15</v>
      </c>
      <c r="B37" s="301" t="s">
        <v>212</v>
      </c>
      <c r="C37" s="302"/>
      <c r="D37" s="303"/>
      <c r="E37" s="142">
        <v>2</v>
      </c>
      <c r="F37" s="163">
        <f>12*2</f>
        <v>24</v>
      </c>
      <c r="G37" s="164">
        <f>G35</f>
        <v>0</v>
      </c>
      <c r="H37" s="144">
        <f>F37*G37*24</f>
        <v>0</v>
      </c>
      <c r="I37" s="145">
        <f>SVS_WC365</f>
        <v>0</v>
      </c>
      <c r="J37" s="146">
        <f t="shared" si="1"/>
        <v>0</v>
      </c>
    </row>
    <row r="38" spans="1:10" ht="24" customHeight="1" thickTop="1">
      <c r="A38" s="147">
        <f t="shared" si="2"/>
        <v>16</v>
      </c>
      <c r="B38" s="284" t="s">
        <v>213</v>
      </c>
      <c r="C38" s="284"/>
      <c r="D38" s="284"/>
      <c r="E38" s="284"/>
      <c r="F38" s="284"/>
      <c r="G38" s="285" t="s">
        <v>214</v>
      </c>
      <c r="H38" s="286"/>
      <c r="I38" s="287"/>
      <c r="J38" s="165">
        <v>0</v>
      </c>
    </row>
    <row r="39" spans="1:10" ht="24" customHeight="1">
      <c r="A39" s="41">
        <f t="shared" si="2"/>
        <v>17</v>
      </c>
      <c r="B39" s="42"/>
      <c r="C39" s="42"/>
      <c r="D39" s="43"/>
      <c r="E39" s="107"/>
      <c r="F39" s="107"/>
      <c r="G39" s="288" t="s">
        <v>215</v>
      </c>
      <c r="H39" s="289"/>
      <c r="I39" s="290"/>
      <c r="J39" s="160">
        <v>0</v>
      </c>
    </row>
    <row r="40" spans="1:10" ht="24" customHeight="1">
      <c r="A40" s="41">
        <f t="shared" si="2"/>
        <v>18</v>
      </c>
      <c r="B40" s="42"/>
      <c r="C40" s="42"/>
      <c r="D40" s="43"/>
      <c r="E40" s="107"/>
      <c r="F40" s="107"/>
      <c r="G40" s="288" t="s">
        <v>216</v>
      </c>
      <c r="H40" s="289"/>
      <c r="I40" s="290"/>
      <c r="J40" s="160">
        <v>0</v>
      </c>
    </row>
    <row r="41" spans="1:10" ht="24" customHeight="1">
      <c r="A41" s="41">
        <f t="shared" si="2"/>
        <v>19</v>
      </c>
      <c r="B41" s="42"/>
      <c r="C41" s="42"/>
      <c r="D41" s="43"/>
      <c r="E41" s="107"/>
      <c r="F41" s="107"/>
      <c r="G41" s="288" t="s">
        <v>228</v>
      </c>
      <c r="H41" s="289"/>
      <c r="I41" s="290"/>
      <c r="J41" s="160">
        <v>0</v>
      </c>
    </row>
    <row r="42" spans="1:10" ht="3.75" customHeight="1" thickBot="1">
      <c r="A42" s="46"/>
      <c r="B42" s="47"/>
      <c r="C42" s="47"/>
      <c r="D42" s="48"/>
      <c r="E42" s="49"/>
      <c r="F42" s="49"/>
      <c r="G42" s="47"/>
      <c r="H42" s="50"/>
      <c r="I42" s="51"/>
      <c r="J42" s="52"/>
    </row>
    <row r="43" spans="1:10" s="23" customFormat="1" ht="25.5" customHeight="1" thickBot="1">
      <c r="A43" s="20" t="s">
        <v>217</v>
      </c>
      <c r="B43" s="53"/>
      <c r="C43" s="54"/>
      <c r="D43" s="55"/>
      <c r="E43" s="56"/>
      <c r="F43" s="56"/>
      <c r="G43" s="53"/>
      <c r="H43" s="57">
        <f>SUBTOTAL(9,H23:H42)</f>
        <v>0</v>
      </c>
      <c r="I43" s="58"/>
      <c r="J43" s="89">
        <f>SUBTOTAL(9,J23:J42)</f>
        <v>0</v>
      </c>
    </row>
    <row r="45" spans="1:10" ht="13.5" thickBot="1"/>
    <row r="46" spans="1:10" ht="18" customHeight="1" thickBot="1">
      <c r="B46" s="294" t="s">
        <v>218</v>
      </c>
      <c r="C46" s="295"/>
      <c r="D46" s="295"/>
      <c r="E46" s="295"/>
      <c r="F46" s="295"/>
      <c r="G46" s="295"/>
      <c r="H46" s="296"/>
    </row>
    <row r="47" spans="1:10" ht="24.95" customHeight="1">
      <c r="B47" s="120" t="s">
        <v>219</v>
      </c>
      <c r="C47" s="304" t="str">
        <f>B4</f>
        <v>WC Waldmäuse</v>
      </c>
      <c r="D47" s="304"/>
      <c r="E47" s="304"/>
      <c r="F47" s="304"/>
      <c r="G47" s="304"/>
      <c r="H47" s="305"/>
    </row>
    <row r="48" spans="1:10" ht="24.95" customHeight="1">
      <c r="B48" s="118" t="s">
        <v>220</v>
      </c>
      <c r="C48" s="280" t="s">
        <v>221</v>
      </c>
      <c r="D48" s="280"/>
      <c r="E48" s="280"/>
      <c r="F48" s="280"/>
      <c r="G48" s="280"/>
      <c r="H48" s="281"/>
    </row>
    <row r="49" spans="2:8" ht="24.95" customHeight="1">
      <c r="B49" s="118" t="s">
        <v>222</v>
      </c>
      <c r="C49" s="280" t="s">
        <v>234</v>
      </c>
      <c r="D49" s="280"/>
      <c r="E49" s="280"/>
      <c r="F49" s="280"/>
      <c r="G49" s="280"/>
      <c r="H49" s="281"/>
    </row>
    <row r="50" spans="2:8" ht="24.95" customHeight="1">
      <c r="B50" s="118" t="s">
        <v>238</v>
      </c>
      <c r="C50" s="228" t="s">
        <v>244</v>
      </c>
      <c r="D50" s="228"/>
      <c r="E50" s="228"/>
      <c r="F50" s="228"/>
      <c r="G50" s="228"/>
      <c r="H50" s="229"/>
    </row>
    <row r="51" spans="2:8" ht="50.1" customHeight="1" thickBot="1">
      <c r="B51" s="119" t="s">
        <v>224</v>
      </c>
      <c r="C51" s="282" t="s">
        <v>225</v>
      </c>
      <c r="D51" s="282"/>
      <c r="E51" s="282"/>
      <c r="F51" s="282"/>
      <c r="G51" s="282"/>
      <c r="H51" s="283"/>
    </row>
  </sheetData>
  <sheetProtection algorithmName="SHA-512" hashValue="8mNwAT1HUWOGwfx4ahiPrlo+/SAkp7JKkXbUj+58ONGThQ3J7i+roF1lYoi7INHaKVzlt8KvEA34qdyh2eMLTQ==" saltValue="M8EgViYgmDWOcdt0J9xXZQ==" spinCount="100000" sheet="1" autoFilter="0"/>
  <autoFilter ref="A21:J29" xr:uid="{00000000-0009-0000-0000-000006000000}"/>
  <mergeCells count="17">
    <mergeCell ref="C47:H47"/>
    <mergeCell ref="C48:H48"/>
    <mergeCell ref="C51:H51"/>
    <mergeCell ref="B38:F38"/>
    <mergeCell ref="G38:I38"/>
    <mergeCell ref="G39:I39"/>
    <mergeCell ref="G40:I40"/>
    <mergeCell ref="G41:I41"/>
    <mergeCell ref="B46:H46"/>
    <mergeCell ref="C49:H49"/>
    <mergeCell ref="B37:D37"/>
    <mergeCell ref="B2:D2"/>
    <mergeCell ref="B4:D4"/>
    <mergeCell ref="B18:D18"/>
    <mergeCell ref="B35:D35"/>
    <mergeCell ref="B36:D36"/>
    <mergeCell ref="C23:D34"/>
  </mergeCells>
  <conditionalFormatting sqref="E23:F37 E39:F41">
    <cfRule type="cellIs" dxfId="0" priority="1" stopIfTrue="1" operator="equal">
      <formula>0</formula>
    </cfRule>
  </conditionalFormatting>
  <hyperlinks>
    <hyperlink ref="B18:D18" location="Angebotsübersicht!A1" display="Zur Angebotsübersicht" xr:uid="{17BBF88B-AF39-4423-BF56-477051F90264}"/>
  </hyperlinks>
  <printOptions horizontalCentered="1"/>
  <pageMargins left="0.55118110236220474" right="0.35433070866141736" top="0.31496062992125984" bottom="0.51181102362204722" header="0.19685039370078741" footer="0.31496062992125984"/>
  <pageSetup paperSize="9" scale="67" fitToHeight="0" orientation="landscape" r:id="rId1"/>
  <headerFooter alignWithMargins="0">
    <oddFooter>&amp;L&amp;8Ausschreibung Unterhaltsreinigung
&amp;A&amp;R&amp;8© Lean Consulting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Lean Consulting Nord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Ausschreibung Stadt Mölln 2026</dc:title>
  <dc:subject>Kalkulation WC-Reinigung</dc:subject>
  <dc:creator>Sven Petersen</dc:creator>
  <cp:keywords/>
  <dc:description/>
  <cp:lastModifiedBy/>
  <cp:revision/>
  <dcterms:created xsi:type="dcterms:W3CDTF">2001-05-13T13:46:14Z</dcterms:created>
  <dcterms:modified xsi:type="dcterms:W3CDTF">2026-06-09T11:50:41Z</dcterms:modified>
  <cp:category/>
  <cp:contentStatus/>
</cp:coreProperties>
</file>